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Общая\Шипалов А.О\Отчет по ИПР за  2026 год (обоснование)\1 полугодие\Геленджик\УНЦ\"/>
    </mc:Choice>
  </mc:AlternateContent>
  <bookViews>
    <workbookView xWindow="0" yWindow="0" windowWidth="28800" windowHeight="12435" tabRatio="662" activeTab="2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'20.1'!$18:$18</definedName>
    <definedName name="_xlnm.Print_Area" localSheetId="0">'20.1'!$A$1:$W$24</definedName>
    <definedName name="_xlnm.Print_Area" localSheetId="1">'20.2'!$A$1:$P$17</definedName>
    <definedName name="_xlnm.Print_Area" localSheetId="2">'20.3'!$A$1:$W$23</definedName>
    <definedName name="_xlnm.Print_Area" localSheetId="3">'20.4'!$A$1:$L$15</definedName>
  </definedNames>
  <calcPr calcId="152511"/>
</workbook>
</file>

<file path=xl/calcChain.xml><?xml version="1.0" encoding="utf-8"?>
<calcChain xmlns="http://schemas.openxmlformats.org/spreadsheetml/2006/main">
  <c r="U19" i="28" l="1"/>
  <c r="U20" i="28" l="1"/>
  <c r="U21" i="28" l="1"/>
  <c r="U22" i="28" s="1"/>
  <c r="N14" i="30" l="1"/>
  <c r="P15" i="31" l="1"/>
  <c r="M15" i="30" l="1"/>
  <c r="J15" i="31" s="1"/>
  <c r="G15" i="31" l="1"/>
  <c r="H15" i="31" l="1"/>
  <c r="O15" i="31" s="1"/>
  <c r="I15" i="31" l="1"/>
  <c r="K15" i="31" s="1"/>
  <c r="M15" i="31" s="1"/>
</calcChain>
</file>

<file path=xl/sharedStrings.xml><?xml version="1.0" encoding="utf-8"?>
<sst xmlns="http://schemas.openxmlformats.org/spreadsheetml/2006/main" count="193" uniqueCount="104">
  <si>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</si>
  <si>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</si>
  <si>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</si>
  <si>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</si>
  <si>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</si>
  <si>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</si>
  <si>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</si>
  <si>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</si>
  <si>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</si>
  <si>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</si>
  <si>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</si>
  <si>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</si>
  <si>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</si>
  <si>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</si>
  <si>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</si>
  <si>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</si>
  <si>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</si>
  <si>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</si>
  <si>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</si>
  <si>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</si>
  <si>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</si>
  <si>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</si>
  <si>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</si>
  <si>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</si>
  <si>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</si>
  <si>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</si>
  <si>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</si>
  <si>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</si>
  <si>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</si>
  <si>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</si>
  <si>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</si>
  <si>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</si>
  <si>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</si>
  <si>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</si>
  <si>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</si>
  <si>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</si>
  <si>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</si>
  <si>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</si>
  <si>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</si>
  <si>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Текущая стадия реализации (этапа) инвестиционного проекта (строительства объекта)</t>
  </si>
  <si>
    <t>Субъект Российской Федерации, на территории которого реализуется технологическое решение (мероприятие)</t>
  </si>
  <si>
    <t>от «__» _____ 20   г. №___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</si>
  <si>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</si>
  <si>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</si>
  <si>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</si>
  <si>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</si>
  <si>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Номер этапа строительства (реализации проекта)</t>
  </si>
  <si>
    <t xml:space="preserve">Номер этапа строительства
(реализации проекта) 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</si>
  <si>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</si>
  <si>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</si>
  <si>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</si>
  <si>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</si>
  <si>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</si>
  <si>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</si>
  <si>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</si>
  <si>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</si>
  <si>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Год раскрытия информации: 2025 год</t>
  </si>
  <si>
    <t>1</t>
  </si>
  <si>
    <t>Краснодарский край</t>
  </si>
  <si>
    <t>УНЦ на проектные и изыскательские работы для отдельных элементов электрических сетей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</si>
  <si>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</si>
  <si>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</si>
  <si>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необходимо уточнить срок реализации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</si>
  <si>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</si>
  <si>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</si>
  <si>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</si>
  <si>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</si>
  <si>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</si>
  <si>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</si>
  <si>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</si>
  <si>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</si>
  <si>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</si>
  <si>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</si>
  <si>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</si>
  <si>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</si>
  <si>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</si>
  <si>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</si>
  <si>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1.2.1.1</t>
  </si>
  <si>
    <t>1 км ВЛ</t>
  </si>
  <si>
    <t>1 км</t>
  </si>
  <si>
    <t>УНЦ провода СИП ВЛ 0,4-35 кВ</t>
  </si>
  <si>
    <t>1 ВЛ</t>
  </si>
  <si>
    <t>0,4</t>
  </si>
  <si>
    <t>С</t>
  </si>
  <si>
    <t>Оказание услуг (в том числе консультационных), связанных с организацией комплекса мероприятий и работ по сопровождению процедуры подготовки земельно-правовой документации</t>
  </si>
  <si>
    <t>1_НЗ</t>
  </si>
  <si>
    <t>ВЛ</t>
  </si>
  <si>
    <t>УНЦ опор ВЛ 0,4 - 750 кВ</t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</si>
  <si>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</si>
  <si>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</si>
  <si>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</si>
  <si>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полное наименование субъекта электроэнергетики</t>
  </si>
  <si>
    <t xml:space="preserve">Провод СИП-2 3х95+1х70-0,6/1 мм2 </t>
  </si>
  <si>
    <t>Л3-01-1..4</t>
  </si>
  <si>
    <t>Л7-26-1..4</t>
  </si>
  <si>
    <t>П3-01</t>
  </si>
  <si>
    <t>ВЛ-0,4кВ</t>
  </si>
  <si>
    <t>Год раскрытия информации: 2026 год</t>
  </si>
  <si>
    <t>2026</t>
  </si>
  <si>
    <t>P_Гж_25_ТП_017642</t>
  </si>
  <si>
    <t>Электроснабжение ЭПУ потребителей в соответствии с договором на ТП №3-34-25-3626  г.Геленджик</t>
  </si>
  <si>
    <t>Электроснабжение ЭПУ потребителей в соответствии с договором на ТП № 3-34-25-3626  г.Геленджик</t>
  </si>
  <si>
    <t>0,3</t>
  </si>
  <si>
    <t>Стойки опор:СВ 95-3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</si>
</sst>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"/>
    <numFmt numFmtId="168" formatCode="#,##0.00000"/>
  </numFmts>
  <fonts count="66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b/>
      <sz val="16"/>
      <name val="Times New Roman"/>
      <family val="1"/>
      <charset val="204"/>
    </font>
    <font>
      <b/>
      <sz val="11"/>
      <name val="Calibri"/>
      <family val="2"/>
      <charset val="204"/>
      <scheme val="minor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6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735">
    <xf numFmtId="0" fontId="0" fillId="0" borderId="0"/>
    <xf numFmtId="0" fontId="7" fillId="0" borderId="0"/>
    <xf numFmtId="0" fontId="8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7" borderId="2" applyNumberFormat="0" applyAlignment="0" applyProtection="0"/>
    <xf numFmtId="0" fontId="12" fillId="20" borderId="3" applyNumberFormat="0" applyAlignment="0" applyProtection="0"/>
    <xf numFmtId="0" fontId="13" fillId="20" borderId="2" applyNumberFormat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7" applyNumberFormat="0" applyFill="0" applyAlignment="0" applyProtection="0"/>
    <xf numFmtId="0" fontId="18" fillId="21" borderId="8" applyNumberFormat="0" applyAlignment="0" applyProtection="0"/>
    <xf numFmtId="0" fontId="19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26" fillId="0" borderId="0"/>
    <xf numFmtId="0" fontId="8" fillId="0" borderId="0"/>
    <xf numFmtId="0" fontId="21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3" borderId="9" applyNumberFormat="0" applyFont="0" applyAlignment="0" applyProtection="0"/>
    <xf numFmtId="0" fontId="23" fillId="0" borderId="10" applyNumberFormat="0" applyFill="0" applyAlignment="0" applyProtection="0"/>
    <xf numFmtId="0" fontId="24" fillId="0" borderId="0" applyNumberFormat="0" applyFill="0" applyBorder="0" applyAlignment="0" applyProtection="0"/>
    <xf numFmtId="0" fontId="25" fillId="4" borderId="0" applyNumberFormat="0" applyBorder="0" applyAlignment="0" applyProtection="0"/>
    <xf numFmtId="0" fontId="27" fillId="0" borderId="0"/>
    <xf numFmtId="0" fontId="27" fillId="0" borderId="0"/>
    <xf numFmtId="0" fontId="7" fillId="0" borderId="0"/>
    <xf numFmtId="0" fontId="28" fillId="0" borderId="0"/>
    <xf numFmtId="0" fontId="28" fillId="0" borderId="0"/>
    <xf numFmtId="164" fontId="7" fillId="0" borderId="0" applyFont="0" applyFill="0" applyBorder="0" applyAlignment="0" applyProtection="0"/>
    <xf numFmtId="165" fontId="28" fillId="0" borderId="0" applyFont="0" applyFill="0" applyBorder="0" applyAlignment="0" applyProtection="0"/>
    <xf numFmtId="166" fontId="7" fillId="0" borderId="0" applyFont="0" applyFill="0" applyBorder="0" applyAlignment="0" applyProtection="0"/>
    <xf numFmtId="0" fontId="7" fillId="0" borderId="0"/>
    <xf numFmtId="0" fontId="29" fillId="0" borderId="0"/>
    <xf numFmtId="43" fontId="8" fillId="0" borderId="0" applyFont="0" applyFill="0" applyBorder="0" applyAlignment="0" applyProtection="0"/>
    <xf numFmtId="0" fontId="6" fillId="0" borderId="0"/>
    <xf numFmtId="0" fontId="5" fillId="0" borderId="0"/>
    <xf numFmtId="0" fontId="29" fillId="0" borderId="0"/>
    <xf numFmtId="0" fontId="35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36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0" fontId="8" fillId="0" borderId="0"/>
    <xf numFmtId="9" fontId="2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7" fillId="0" borderId="0"/>
    <xf numFmtId="0" fontId="4" fillId="0" borderId="0"/>
    <xf numFmtId="0" fontId="26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38" fillId="0" borderId="0"/>
    <xf numFmtId="0" fontId="39" fillId="0" borderId="0"/>
    <xf numFmtId="0" fontId="12" fillId="20" borderId="19" applyNumberFormat="0" applyAlignment="0" applyProtection="0"/>
    <xf numFmtId="0" fontId="17" fillId="0" borderId="20" applyNumberFormat="0" applyFill="0" applyAlignment="0" applyProtection="0"/>
    <xf numFmtId="0" fontId="9" fillId="23" borderId="21" applyNumberFormat="0" applyFont="0" applyAlignment="0" applyProtection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8" fillId="0" borderId="0"/>
    <xf numFmtId="0" fontId="2" fillId="0" borderId="0"/>
    <xf numFmtId="0" fontId="9" fillId="23" borderId="47" applyNumberFormat="0" applyFont="0" applyAlignment="0" applyProtection="0"/>
    <xf numFmtId="0" fontId="12" fillId="20" borderId="45" applyNumberFormat="0" applyAlignment="0" applyProtection="0"/>
    <xf numFmtId="0" fontId="12" fillId="20" borderId="45" applyNumberFormat="0" applyAlignment="0" applyProtection="0"/>
    <xf numFmtId="0" fontId="11" fillId="7" borderId="44" applyNumberFormat="0" applyAlignment="0" applyProtection="0"/>
    <xf numFmtId="0" fontId="11" fillId="7" borderId="34" applyNumberFormat="0" applyAlignment="0" applyProtection="0"/>
    <xf numFmtId="0" fontId="12" fillId="20" borderId="35" applyNumberFormat="0" applyAlignment="0" applyProtection="0"/>
    <xf numFmtId="0" fontId="13" fillId="20" borderId="34" applyNumberFormat="0" applyAlignment="0" applyProtection="0"/>
    <xf numFmtId="0" fontId="17" fillId="0" borderId="36" applyNumberFormat="0" applyFill="0" applyAlignment="0" applyProtection="0"/>
    <xf numFmtId="0" fontId="12" fillId="20" borderId="45" applyNumberFormat="0" applyAlignment="0" applyProtection="0"/>
    <xf numFmtId="0" fontId="17" fillId="0" borderId="41" applyNumberFormat="0" applyFill="0" applyAlignment="0" applyProtection="0"/>
    <xf numFmtId="0" fontId="9" fillId="23" borderId="42" applyNumberFormat="0" applyFont="0" applyAlignment="0" applyProtection="0"/>
    <xf numFmtId="0" fontId="9" fillId="23" borderId="37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0" fontId="13" fillId="20" borderId="44" applyNumberFormat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8" fillId="0" borderId="0"/>
    <xf numFmtId="0" fontId="11" fillId="7" borderId="34" applyNumberFormat="0" applyAlignment="0" applyProtection="0"/>
    <xf numFmtId="0" fontId="12" fillId="20" borderId="35" applyNumberFormat="0" applyAlignment="0" applyProtection="0"/>
    <xf numFmtId="0" fontId="13" fillId="20" borderId="34" applyNumberFormat="0" applyAlignment="0" applyProtection="0"/>
    <xf numFmtId="0" fontId="17" fillId="0" borderId="36" applyNumberFormat="0" applyFill="0" applyAlignment="0" applyProtection="0"/>
    <xf numFmtId="0" fontId="9" fillId="23" borderId="37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12" fillId="20" borderId="40" applyNumberFormat="0" applyAlignment="0" applyProtection="0"/>
    <xf numFmtId="0" fontId="2" fillId="0" borderId="0"/>
    <xf numFmtId="0" fontId="11" fillId="7" borderId="34" applyNumberFormat="0" applyAlignment="0" applyProtection="0"/>
    <xf numFmtId="0" fontId="12" fillId="20" borderId="35" applyNumberFormat="0" applyAlignment="0" applyProtection="0"/>
    <xf numFmtId="0" fontId="13" fillId="20" borderId="34" applyNumberFormat="0" applyAlignment="0" applyProtection="0"/>
    <xf numFmtId="0" fontId="17" fillId="0" borderId="36" applyNumberFormat="0" applyFill="0" applyAlignment="0" applyProtection="0"/>
    <xf numFmtId="0" fontId="9" fillId="23" borderId="37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8" fillId="0" borderId="0"/>
    <xf numFmtId="0" fontId="12" fillId="20" borderId="35" applyNumberFormat="0" applyAlignment="0" applyProtection="0"/>
    <xf numFmtId="0" fontId="17" fillId="0" borderId="36" applyNumberFormat="0" applyFill="0" applyAlignment="0" applyProtection="0"/>
    <xf numFmtId="0" fontId="9" fillId="23" borderId="37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11" fillId="7" borderId="44" applyNumberFormat="0" applyAlignment="0" applyProtection="0"/>
    <xf numFmtId="0" fontId="17" fillId="0" borderId="46" applyNumberFormat="0" applyFill="0" applyAlignment="0" applyProtection="0"/>
    <xf numFmtId="0" fontId="13" fillId="20" borderId="44" applyNumberFormat="0" applyAlignment="0" applyProtection="0"/>
    <xf numFmtId="0" fontId="9" fillId="23" borderId="47" applyNumberFormat="0" applyFont="0" applyAlignment="0" applyProtection="0"/>
    <xf numFmtId="0" fontId="11" fillId="7" borderId="39" applyNumberFormat="0" applyAlignment="0" applyProtection="0"/>
    <xf numFmtId="0" fontId="17" fillId="0" borderId="46" applyNumberFormat="0" applyFill="0" applyAlignment="0" applyProtection="0"/>
    <xf numFmtId="0" fontId="13" fillId="20" borderId="44" applyNumberFormat="0" applyAlignment="0" applyProtection="0"/>
    <xf numFmtId="0" fontId="9" fillId="23" borderId="47" applyNumberFormat="0" applyFont="0" applyAlignment="0" applyProtection="0"/>
    <xf numFmtId="0" fontId="9" fillId="23" borderId="42" applyNumberFormat="0" applyFont="0" applyAlignment="0" applyProtection="0"/>
    <xf numFmtId="0" fontId="17" fillId="0" borderId="41" applyNumberFormat="0" applyFill="0" applyAlignment="0" applyProtection="0"/>
    <xf numFmtId="0" fontId="13" fillId="20" borderId="39" applyNumberFormat="0" applyAlignment="0" applyProtection="0"/>
    <xf numFmtId="0" fontId="12" fillId="20" borderId="40" applyNumberFormat="0" applyAlignment="0" applyProtection="0"/>
    <xf numFmtId="0" fontId="11" fillId="7" borderId="39" applyNumberFormat="0" applyAlignment="0" applyProtection="0"/>
    <xf numFmtId="0" fontId="9" fillId="23" borderId="42" applyNumberFormat="0" applyFont="0" applyAlignment="0" applyProtection="0"/>
    <xf numFmtId="0" fontId="17" fillId="0" borderId="41" applyNumberFormat="0" applyFill="0" applyAlignment="0" applyProtection="0"/>
    <xf numFmtId="0" fontId="13" fillId="20" borderId="39" applyNumberFormat="0" applyAlignment="0" applyProtection="0"/>
    <xf numFmtId="0" fontId="12" fillId="20" borderId="40" applyNumberFormat="0" applyAlignment="0" applyProtection="0"/>
    <xf numFmtId="0" fontId="9" fillId="23" borderId="42" applyNumberFormat="0" applyFont="0" applyAlignment="0" applyProtection="0"/>
    <xf numFmtId="0" fontId="17" fillId="0" borderId="41" applyNumberFormat="0" applyFill="0" applyAlignment="0" applyProtection="0"/>
    <xf numFmtId="0" fontId="13" fillId="20" borderId="39" applyNumberFormat="0" applyAlignment="0" applyProtection="0"/>
    <xf numFmtId="0" fontId="12" fillId="20" borderId="40" applyNumberFormat="0" applyAlignment="0" applyProtection="0"/>
    <xf numFmtId="0" fontId="11" fillId="7" borderId="39" applyNumberFormat="0" applyAlignment="0" applyProtection="0"/>
    <xf numFmtId="0" fontId="17" fillId="0" borderId="46" applyNumberFormat="0" applyFill="0" applyAlignment="0" applyProtection="0"/>
    <xf numFmtId="0" fontId="11" fillId="7" borderId="44" applyNumberFormat="0" applyAlignment="0" applyProtection="0"/>
    <xf numFmtId="0" fontId="12" fillId="20" borderId="45" applyNumberFormat="0" applyAlignment="0" applyProtection="0"/>
    <xf numFmtId="0" fontId="17" fillId="0" borderId="46" applyNumberFormat="0" applyFill="0" applyAlignment="0" applyProtection="0"/>
    <xf numFmtId="0" fontId="9" fillId="23" borderId="47" applyNumberFormat="0" applyFont="0" applyAlignment="0" applyProtection="0"/>
    <xf numFmtId="0" fontId="1" fillId="0" borderId="0"/>
    <xf numFmtId="0" fontId="13" fillId="20" borderId="49" applyNumberFormat="0" applyAlignment="0" applyProtection="0"/>
    <xf numFmtId="0" fontId="12" fillId="20" borderId="50" applyNumberFormat="0" applyAlignment="0" applyProtection="0"/>
    <xf numFmtId="0" fontId="11" fillId="7" borderId="49" applyNumberFormat="0" applyAlignment="0" applyProtection="0"/>
    <xf numFmtId="0" fontId="9" fillId="23" borderId="61" applyNumberFormat="0" applyFont="0" applyAlignment="0" applyProtection="0"/>
    <xf numFmtId="0" fontId="9" fillId="23" borderId="52" applyNumberFormat="0" applyFont="0" applyAlignment="0" applyProtection="0"/>
    <xf numFmtId="0" fontId="17" fillId="0" borderId="51" applyNumberFormat="0" applyFill="0" applyAlignment="0" applyProtection="0"/>
    <xf numFmtId="0" fontId="13" fillId="20" borderId="49" applyNumberFormat="0" applyAlignment="0" applyProtection="0"/>
    <xf numFmtId="0" fontId="12" fillId="20" borderId="50" applyNumberFormat="0" applyAlignment="0" applyProtection="0"/>
    <xf numFmtId="0" fontId="11" fillId="7" borderId="49" applyNumberFormat="0" applyAlignment="0" applyProtection="0"/>
    <xf numFmtId="0" fontId="9" fillId="23" borderId="61" applyNumberFormat="0" applyFont="0" applyAlignment="0" applyProtection="0"/>
    <xf numFmtId="0" fontId="9" fillId="23" borderId="52" applyNumberFormat="0" applyFont="0" applyAlignment="0" applyProtection="0"/>
    <xf numFmtId="0" fontId="17" fillId="0" borderId="51" applyNumberFormat="0" applyFill="0" applyAlignment="0" applyProtection="0"/>
    <xf numFmtId="0" fontId="11" fillId="7" borderId="58" applyNumberFormat="0" applyAlignment="0" applyProtection="0"/>
    <xf numFmtId="0" fontId="12" fillId="20" borderId="59" applyNumberFormat="0" applyAlignment="0" applyProtection="0"/>
    <xf numFmtId="0" fontId="1" fillId="0" borderId="0"/>
    <xf numFmtId="0" fontId="11" fillId="7" borderId="49" applyNumberFormat="0" applyAlignment="0" applyProtection="0"/>
    <xf numFmtId="0" fontId="17" fillId="0" borderId="60" applyNumberFormat="0" applyFill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3" fillId="20" borderId="58" applyNumberFormat="0" applyAlignment="0" applyProtection="0"/>
    <xf numFmtId="0" fontId="1" fillId="0" borderId="0"/>
    <xf numFmtId="0" fontId="1" fillId="0" borderId="0"/>
    <xf numFmtId="0" fontId="11" fillId="7" borderId="58" applyNumberFormat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2" fillId="20" borderId="59" applyNumberFormat="0" applyAlignment="0" applyProtection="0"/>
    <xf numFmtId="0" fontId="1" fillId="0" borderId="0"/>
    <xf numFmtId="0" fontId="11" fillId="7" borderId="58" applyNumberFormat="0" applyAlignment="0" applyProtection="0"/>
    <xf numFmtId="0" fontId="1" fillId="0" borderId="0"/>
    <xf numFmtId="0" fontId="1" fillId="0" borderId="0"/>
    <xf numFmtId="0" fontId="9" fillId="23" borderId="61" applyNumberFormat="0" applyFont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3" fillId="20" borderId="58" applyNumberFormat="0" applyAlignment="0" applyProtection="0"/>
    <xf numFmtId="0" fontId="13" fillId="20" borderId="49" applyNumberFormat="0" applyAlignment="0" applyProtection="0"/>
    <xf numFmtId="0" fontId="17" fillId="0" borderId="60" applyNumberFormat="0" applyFill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2" fillId="20" borderId="50" applyNumberFormat="0" applyAlignment="0" applyProtection="0"/>
    <xf numFmtId="0" fontId="17" fillId="0" borderId="51" applyNumberFormat="0" applyFill="0" applyAlignment="0" applyProtection="0"/>
    <xf numFmtId="0" fontId="9" fillId="23" borderId="52" applyNumberFormat="0" applyFont="0" applyAlignment="0" applyProtection="0"/>
    <xf numFmtId="0" fontId="12" fillId="20" borderId="59" applyNumberFormat="0" applyAlignment="0" applyProtection="0"/>
    <xf numFmtId="0" fontId="9" fillId="23" borderId="57" applyNumberFormat="0" applyFont="0" applyAlignment="0" applyProtection="0"/>
    <xf numFmtId="0" fontId="13" fillId="20" borderId="54" applyNumberFormat="0" applyAlignment="0" applyProtection="0"/>
    <xf numFmtId="0" fontId="17" fillId="0" borderId="56" applyNumberFormat="0" applyFill="0" applyAlignment="0" applyProtection="0"/>
    <xf numFmtId="0" fontId="17" fillId="0" borderId="60" applyNumberFormat="0" applyFill="0" applyAlignment="0" applyProtection="0"/>
    <xf numFmtId="0" fontId="13" fillId="20" borderId="58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2" fillId="20" borderId="50" applyNumberFormat="0" applyAlignment="0" applyProtection="0"/>
    <xf numFmtId="0" fontId="17" fillId="0" borderId="51" applyNumberFormat="0" applyFill="0" applyAlignment="0" applyProtection="0"/>
    <xf numFmtId="0" fontId="9" fillId="23" borderId="52" applyNumberFormat="0" applyFont="0" applyAlignment="0" applyProtection="0"/>
    <xf numFmtId="0" fontId="12" fillId="20" borderId="55" applyNumberFormat="0" applyAlignment="0" applyProtection="0"/>
    <xf numFmtId="0" fontId="17" fillId="0" borderId="56" applyNumberFormat="0" applyFill="0" applyAlignment="0" applyProtection="0"/>
    <xf numFmtId="0" fontId="9" fillId="23" borderId="57" applyNumberFormat="0" applyFont="0" applyAlignment="0" applyProtection="0"/>
    <xf numFmtId="0" fontId="12" fillId="20" borderId="59" applyNumberFormat="0" applyAlignment="0" applyProtection="0"/>
    <xf numFmtId="0" fontId="17" fillId="0" borderId="60" applyNumberFormat="0" applyFill="0" applyAlignment="0" applyProtection="0"/>
    <xf numFmtId="0" fontId="9" fillId="23" borderId="61" applyNumberFormat="0" applyFont="0" applyAlignment="0" applyProtection="0"/>
  </cellStyleXfs>
  <cellXfs count="133">
    <xf numFmtId="0" fontId="0" fillId="0" borderId="0" xfId="0"/>
    <xf numFmtId="0" fontId="8" fillId="0" borderId="1" xfId="0" applyFont="1" applyFill="1" applyBorder="1" applyAlignment="1">
      <alignment horizontal="center" vertical="center" wrapText="1"/>
    </xf>
    <xf numFmtId="0" fontId="8" fillId="0" borderId="0" xfId="2" applyFont="1" applyFill="1"/>
    <xf numFmtId="0" fontId="8" fillId="0" borderId="0" xfId="2" applyFont="1" applyFill="1" applyAlignment="1">
      <alignment horizontal="center" wrapText="1"/>
    </xf>
    <xf numFmtId="0" fontId="8" fillId="0" borderId="0" xfId="2" applyFont="1" applyFill="1" applyAlignment="1">
      <alignment wrapText="1"/>
    </xf>
    <xf numFmtId="49" fontId="8" fillId="0" borderId="0" xfId="2" applyNumberFormat="1" applyFont="1" applyFill="1" applyAlignment="1">
      <alignment horizontal="center"/>
    </xf>
    <xf numFmtId="0" fontId="8" fillId="0" borderId="0" xfId="2" applyFont="1" applyFill="1" applyBorder="1"/>
    <xf numFmtId="0" fontId="8" fillId="0" borderId="0" xfId="2" applyFont="1" applyFill="1" applyAlignment="1">
      <alignment vertical="center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vertical="center"/>
    </xf>
    <xf numFmtId="0" fontId="30" fillId="0" borderId="0" xfId="2" applyFont="1" applyFill="1" applyAlignment="1"/>
    <xf numFmtId="0" fontId="8" fillId="0" borderId="0" xfId="2" applyFont="1" applyFill="1" applyBorder="1" applyAlignment="1">
      <alignment vertical="center"/>
    </xf>
    <xf numFmtId="0" fontId="8" fillId="0" borderId="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left" vertical="center"/>
    </xf>
    <xf numFmtId="0" fontId="32" fillId="0" borderId="0" xfId="2" applyFont="1" applyFill="1" applyAlignment="1">
      <alignment vertical="center"/>
    </xf>
    <xf numFmtId="0" fontId="8" fillId="0" borderId="0" xfId="2" applyFont="1" applyFill="1" applyAlignment="1">
      <alignment horizontal="center"/>
    </xf>
    <xf numFmtId="0" fontId="32" fillId="0" borderId="0" xfId="2" applyFont="1" applyFill="1" applyAlignment="1">
      <alignment horizontal="center" vertical="center" wrapText="1"/>
    </xf>
    <xf numFmtId="0" fontId="8" fillId="0" borderId="1" xfId="2" applyFont="1" applyFill="1" applyBorder="1" applyAlignment="1">
      <alignment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33" fillId="0" borderId="0" xfId="39" applyFont="1" applyFill="1" applyAlignment="1">
      <alignment horizontal="right" vertical="center"/>
    </xf>
    <xf numFmtId="0" fontId="33" fillId="0" borderId="0" xfId="39" applyFont="1" applyFill="1" applyAlignment="1">
      <alignment horizontal="right"/>
    </xf>
    <xf numFmtId="49" fontId="8" fillId="0" borderId="12" xfId="2" applyNumberFormat="1" applyFont="1" applyFill="1" applyBorder="1" applyAlignment="1">
      <alignment horizontal="center" vertical="center" wrapText="1"/>
    </xf>
    <xf numFmtId="0" fontId="31" fillId="0" borderId="0" xfId="55" applyFont="1" applyFill="1" applyAlignment="1">
      <alignment vertical="top"/>
    </xf>
    <xf numFmtId="0" fontId="32" fillId="0" borderId="0" xfId="2" applyFont="1" applyFill="1" applyBorder="1" applyAlignment="1">
      <alignment vertical="center"/>
    </xf>
    <xf numFmtId="49" fontId="8" fillId="0" borderId="18" xfId="2" applyNumberFormat="1" applyFont="1" applyFill="1" applyBorder="1" applyAlignment="1">
      <alignment horizontal="center" vertical="center" wrapText="1"/>
    </xf>
    <xf numFmtId="0" fontId="34" fillId="0" borderId="0" xfId="0" applyFont="1" applyFill="1"/>
    <xf numFmtId="0" fontId="34" fillId="0" borderId="0" xfId="0" applyFont="1" applyFill="1" applyAlignment="1"/>
    <xf numFmtId="0" fontId="34" fillId="0" borderId="0" xfId="0" applyFont="1" applyFill="1" applyAlignment="1">
      <alignment horizontal="center"/>
    </xf>
    <xf numFmtId="0" fontId="8" fillId="0" borderId="18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3" fontId="8" fillId="0" borderId="18" xfId="2" applyNumberFormat="1" applyFont="1" applyFill="1" applyBorder="1" applyAlignment="1">
      <alignment horizontal="center" vertical="center" wrapText="1"/>
    </xf>
    <xf numFmtId="0" fontId="8" fillId="0" borderId="18" xfId="2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40" fillId="0" borderId="0" xfId="0" applyFont="1" applyFill="1" applyAlignment="1">
      <alignment horizontal="center"/>
    </xf>
    <xf numFmtId="0" fontId="40" fillId="0" borderId="0" xfId="0" applyFont="1" applyFill="1"/>
    <xf numFmtId="0" fontId="41" fillId="0" borderId="0" xfId="0" applyFont="1" applyFill="1" applyAlignment="1">
      <alignment horizontal="center"/>
    </xf>
    <xf numFmtId="0" fontId="40" fillId="0" borderId="0" xfId="0" applyFont="1" applyFill="1" applyAlignment="1">
      <alignment horizontal="left"/>
    </xf>
    <xf numFmtId="4" fontId="8" fillId="0" borderId="18" xfId="0" applyNumberFormat="1" applyFont="1" applyFill="1" applyBorder="1" applyAlignment="1">
      <alignment horizontal="center" vertical="center" wrapText="1"/>
    </xf>
    <xf numFmtId="0" fontId="8" fillId="0" borderId="0" xfId="0" applyFont="1" applyFill="1"/>
    <xf numFmtId="0" fontId="8" fillId="0" borderId="29" xfId="0" applyFont="1" applyFill="1" applyBorder="1"/>
    <xf numFmtId="0" fontId="8" fillId="0" borderId="0" xfId="0" applyFont="1" applyFill="1" applyAlignment="1"/>
    <xf numFmtId="0" fontId="8" fillId="0" borderId="30" xfId="0" applyFont="1" applyFill="1" applyBorder="1"/>
    <xf numFmtId="0" fontId="34" fillId="0" borderId="18" xfId="0" applyFont="1" applyFill="1" applyBorder="1"/>
    <xf numFmtId="167" fontId="8" fillId="0" borderId="0" xfId="0" applyNumberFormat="1" applyFont="1" applyFill="1" applyAlignment="1">
      <alignment horizontal="center" wrapText="1"/>
    </xf>
    <xf numFmtId="0" fontId="8" fillId="0" borderId="18" xfId="0" applyFont="1" applyFill="1" applyBorder="1" applyAlignment="1">
      <alignment horizontal="center" vertical="center" wrapText="1"/>
    </xf>
    <xf numFmtId="0" fontId="45" fillId="0" borderId="18" xfId="0" applyFont="1" applyFill="1" applyBorder="1" applyAlignment="1">
      <alignment horizontal="center" vertical="center" wrapText="1"/>
    </xf>
    <xf numFmtId="0" fontId="40" fillId="0" borderId="18" xfId="0" applyFont="1" applyFill="1" applyBorder="1" applyAlignment="1">
      <alignment horizontal="center"/>
    </xf>
    <xf numFmtId="0" fontId="40" fillId="0" borderId="18" xfId="0" applyFont="1" applyFill="1" applyBorder="1"/>
    <xf numFmtId="0" fontId="40" fillId="0" borderId="18" xfId="0" applyFont="1" applyFill="1" applyBorder="1" applyAlignment="1">
      <alignment horizontal="left"/>
    </xf>
    <xf numFmtId="0" fontId="41" fillId="0" borderId="18" xfId="0" applyFont="1" applyFill="1" applyBorder="1" applyAlignment="1">
      <alignment horizontal="center"/>
    </xf>
    <xf numFmtId="0" fontId="8" fillId="0" borderId="31" xfId="2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/>
    </xf>
    <xf numFmtId="0" fontId="8" fillId="0" borderId="18" xfId="2" applyFont="1" applyFill="1" applyBorder="1" applyAlignment="1">
      <alignment vertical="center" wrapText="1"/>
    </xf>
    <xf numFmtId="0" fontId="8" fillId="0" borderId="18" xfId="0" applyFont="1" applyFill="1" applyBorder="1" applyAlignment="1">
      <alignment horizontal="center" vertical="center" wrapText="1"/>
    </xf>
    <xf numFmtId="49" fontId="8" fillId="0" borderId="0" xfId="2" applyNumberFormat="1" applyFont="1" applyFill="1" applyAlignment="1">
      <alignment horizontal="left"/>
    </xf>
    <xf numFmtId="0" fontId="8" fillId="0" borderId="0" xfId="2" applyFont="1" applyFill="1" applyAlignment="1">
      <alignment horizontal="left"/>
    </xf>
    <xf numFmtId="0" fontId="8" fillId="0" borderId="0" xfId="2" applyFont="1" applyFill="1" applyAlignment="1">
      <alignment horizontal="left" wrapText="1"/>
    </xf>
    <xf numFmtId="49" fontId="52" fillId="0" borderId="0" xfId="0" applyNumberFormat="1" applyFont="1"/>
    <xf numFmtId="0" fontId="53" fillId="0" borderId="0" xfId="0" applyFont="1"/>
    <xf numFmtId="0" fontId="50" fillId="0" borderId="0" xfId="0" applyFont="1"/>
    <xf numFmtId="0" fontId="0" fillId="0" borderId="0" xfId="0" applyAlignment="1">
      <alignment wrapText="1"/>
    </xf>
    <xf numFmtId="0" fontId="53" fillId="0" borderId="0" xfId="0" applyFont="1" applyAlignment="1">
      <alignment wrapText="1"/>
    </xf>
    <xf numFmtId="0" fontId="54" fillId="0" borderId="0" xfId="0" applyFont="1"/>
    <xf numFmtId="49" fontId="8" fillId="25" borderId="23" xfId="2" applyNumberFormat="1" applyFont="1" applyFill="1" applyBorder="1" applyAlignment="1">
      <alignment horizontal="center" vertical="center" wrapText="1"/>
    </xf>
    <xf numFmtId="49" fontId="8" fillId="0" borderId="23" xfId="2" applyNumberFormat="1" applyFont="1" applyFill="1" applyBorder="1" applyAlignment="1">
      <alignment horizontal="center" vertical="center" wrapText="1"/>
    </xf>
    <xf numFmtId="49" fontId="8" fillId="25" borderId="18" xfId="2" applyNumberFormat="1" applyFont="1" applyFill="1" applyBorder="1" applyAlignment="1">
      <alignment horizontal="center" vertical="center" wrapText="1"/>
    </xf>
    <xf numFmtId="4" fontId="8" fillId="0" borderId="18" xfId="2" applyNumberFormat="1" applyFont="1" applyFill="1" applyBorder="1" applyAlignment="1">
      <alignment horizontal="center" vertical="center" wrapText="1"/>
    </xf>
    <xf numFmtId="4" fontId="8" fillId="0" borderId="23" xfId="2" applyNumberFormat="1" applyFont="1" applyFill="1" applyBorder="1" applyAlignment="1">
      <alignment horizontal="center" vertical="center" wrapText="1"/>
    </xf>
    <xf numFmtId="4" fontId="8" fillId="0" borderId="12" xfId="0" applyNumberFormat="1" applyFont="1" applyFill="1" applyBorder="1" applyAlignment="1">
      <alignment horizontal="center" vertical="center" wrapText="1"/>
    </xf>
    <xf numFmtId="1" fontId="8" fillId="25" borderId="18" xfId="0" applyNumberFormat="1" applyFont="1" applyFill="1" applyBorder="1" applyAlignment="1">
      <alignment horizontal="center" vertical="center" wrapText="1"/>
    </xf>
    <xf numFmtId="0" fontId="55" fillId="0" borderId="33" xfId="251" applyFont="1" applyBorder="1" applyAlignment="1">
      <alignment horizontal="center" vertical="center" wrapText="1"/>
    </xf>
    <xf numFmtId="2" fontId="55" fillId="0" borderId="33" xfId="251" applyNumberFormat="1" applyFont="1" applyBorder="1" applyAlignment="1">
      <alignment horizontal="center" vertical="center" wrapText="1"/>
    </xf>
    <xf numFmtId="0" fontId="49" fillId="0" borderId="0" xfId="0" applyFont="1"/>
    <xf numFmtId="0" fontId="56" fillId="0" borderId="0" xfId="0" applyFont="1" applyBorder="1" applyAlignment="1">
      <alignment horizontal="center" vertical="center"/>
    </xf>
    <xf numFmtId="167" fontId="55" fillId="0" borderId="0" xfId="0" applyNumberFormat="1" applyFont="1" applyFill="1" applyBorder="1" applyAlignment="1">
      <alignment horizontal="center" wrapText="1"/>
    </xf>
    <xf numFmtId="0" fontId="56" fillId="0" borderId="0" xfId="0" applyFont="1"/>
    <xf numFmtId="4" fontId="8" fillId="25" borderId="18" xfId="0" applyNumberFormat="1" applyFont="1" applyFill="1" applyBorder="1" applyAlignment="1">
      <alignment horizontal="center" vertical="center" wrapText="1"/>
    </xf>
    <xf numFmtId="0" fontId="57" fillId="0" borderId="18" xfId="0" applyFont="1" applyFill="1" applyBorder="1" applyAlignment="1">
      <alignment wrapText="1"/>
    </xf>
    <xf numFmtId="43" fontId="42" fillId="25" borderId="18" xfId="0" applyNumberFormat="1" applyFont="1" applyFill="1" applyBorder="1" applyAlignment="1">
      <alignment horizontal="center" vertical="center" wrapText="1"/>
    </xf>
    <xf numFmtId="43" fontId="8" fillId="25" borderId="18" xfId="0" applyNumberFormat="1" applyFont="1" applyFill="1" applyBorder="1" applyAlignment="1">
      <alignment horizontal="center" vertical="center" wrapText="1"/>
    </xf>
    <xf numFmtId="4" fontId="8" fillId="25" borderId="18" xfId="0" applyNumberFormat="1" applyFont="1" applyFill="1" applyBorder="1" applyAlignment="1">
      <alignment horizontal="center" vertical="center"/>
    </xf>
    <xf numFmtId="43" fontId="8" fillId="25" borderId="23" xfId="0" applyNumberFormat="1" applyFont="1" applyFill="1" applyBorder="1" applyAlignment="1">
      <alignment horizontal="center" vertical="center" wrapText="1"/>
    </xf>
    <xf numFmtId="0" fontId="40" fillId="0" borderId="23" xfId="0" applyFont="1" applyFill="1" applyBorder="1"/>
    <xf numFmtId="0" fontId="58" fillId="0" borderId="33" xfId="251" applyFont="1" applyBorder="1" applyAlignment="1">
      <alignment horizontal="center" vertical="center" wrapText="1"/>
    </xf>
    <xf numFmtId="0" fontId="8" fillId="0" borderId="18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0" fontId="8" fillId="24" borderId="18" xfId="0" applyFont="1" applyFill="1" applyBorder="1" applyAlignment="1">
      <alignment horizontal="center" vertical="center" wrapText="1"/>
    </xf>
    <xf numFmtId="49" fontId="61" fillId="0" borderId="23" xfId="0" applyNumberFormat="1" applyFont="1" applyFill="1" applyBorder="1" applyAlignment="1">
      <alignment horizontal="center" vertical="center" wrapText="1"/>
    </xf>
    <xf numFmtId="0" fontId="8" fillId="0" borderId="38" xfId="0" applyFont="1" applyFill="1" applyBorder="1" applyAlignment="1">
      <alignment horizontal="center" vertical="center" wrapText="1"/>
    </xf>
    <xf numFmtId="0" fontId="8" fillId="0" borderId="43" xfId="0" applyFont="1" applyFill="1" applyBorder="1" applyAlignment="1">
      <alignment horizontal="center" vertical="center" wrapText="1"/>
    </xf>
    <xf numFmtId="0" fontId="8" fillId="0" borderId="48" xfId="0" applyFont="1" applyFill="1" applyBorder="1" applyAlignment="1">
      <alignment horizontal="center" vertical="center" wrapText="1"/>
    </xf>
    <xf numFmtId="0" fontId="8" fillId="0" borderId="48" xfId="0" applyFont="1" applyFill="1" applyBorder="1" applyAlignment="1">
      <alignment horizontal="center" vertical="center" wrapText="1"/>
    </xf>
    <xf numFmtId="0" fontId="30" fillId="0" borderId="0" xfId="2" applyFont="1" applyFill="1" applyAlignment="1">
      <alignment horizontal="center" vertical="center" wrapText="1"/>
    </xf>
    <xf numFmtId="49" fontId="8" fillId="0" borderId="53" xfId="2" applyNumberFormat="1" applyFont="1" applyFill="1" applyBorder="1" applyAlignment="1">
      <alignment horizontal="center" vertical="center" wrapText="1"/>
    </xf>
    <xf numFmtId="49" fontId="8" fillId="0" borderId="23" xfId="2" applyNumberFormat="1" applyFont="1" applyFill="1" applyBorder="1" applyAlignment="1">
      <alignment horizontal="left" vertical="center" wrapText="1"/>
    </xf>
    <xf numFmtId="0" fontId="8" fillId="0" borderId="23" xfId="2" applyFont="1" applyFill="1" applyBorder="1" applyAlignment="1">
      <alignment horizontal="center" vertical="center" wrapText="1"/>
    </xf>
    <xf numFmtId="49" fontId="8" fillId="0" borderId="23" xfId="2" applyNumberFormat="1" applyFont="1" applyFill="1" applyBorder="1" applyAlignment="1">
      <alignment horizontal="left" vertical="center" wrapText="1"/>
    </xf>
    <xf numFmtId="49" fontId="8" fillId="0" borderId="23" xfId="2" applyNumberFormat="1" applyFont="1" applyFill="1" applyBorder="1" applyAlignment="1">
      <alignment horizontal="center" vertical="center" wrapText="1"/>
    </xf>
    <xf numFmtId="4" fontId="8" fillId="0" borderId="23" xfId="2" applyNumberFormat="1" applyFont="1" applyFill="1" applyBorder="1" applyAlignment="1">
      <alignment horizontal="center" vertical="center" wrapText="1"/>
    </xf>
    <xf numFmtId="0" fontId="61" fillId="0" borderId="23" xfId="0" applyFont="1" applyFill="1" applyBorder="1" applyAlignment="1">
      <alignment horizontal="center" vertical="center"/>
    </xf>
    <xf numFmtId="0" fontId="61" fillId="0" borderId="23" xfId="0" applyFont="1" applyFill="1" applyBorder="1" applyAlignment="1">
      <alignment horizontal="left" vertical="center" wrapText="1"/>
    </xf>
    <xf numFmtId="0" fontId="63" fillId="0" borderId="0" xfId="0" applyFont="1" applyFill="1" applyAlignment="1">
      <alignment horizontal="center"/>
    </xf>
    <xf numFmtId="0" fontId="8" fillId="0" borderId="18" xfId="2" applyFont="1" applyFill="1" applyBorder="1" applyAlignment="1">
      <alignment horizontal="center" vertical="center" wrapText="1"/>
    </xf>
    <xf numFmtId="0" fontId="8" fillId="0" borderId="24" xfId="2" applyFont="1" applyFill="1" applyBorder="1" applyAlignment="1">
      <alignment horizontal="center" vertical="center" wrapText="1"/>
    </xf>
    <xf numFmtId="0" fontId="8" fillId="0" borderId="13" xfId="2" applyFont="1" applyFill="1" applyBorder="1" applyAlignment="1">
      <alignment horizontal="center" vertical="center" wrapText="1"/>
    </xf>
    <xf numFmtId="0" fontId="8" fillId="0" borderId="22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0" fontId="8" fillId="0" borderId="25" xfId="2" applyFont="1" applyFill="1" applyBorder="1" applyAlignment="1">
      <alignment horizontal="center" vertical="center" wrapText="1"/>
    </xf>
    <xf numFmtId="0" fontId="8" fillId="0" borderId="26" xfId="2" applyFont="1" applyFill="1" applyBorder="1" applyAlignment="1">
      <alignment horizontal="center" vertical="center" wrapText="1"/>
    </xf>
    <xf numFmtId="0" fontId="8" fillId="0" borderId="32" xfId="2" applyFont="1" applyFill="1" applyBorder="1" applyAlignment="1">
      <alignment horizontal="center" vertical="center" wrapText="1"/>
    </xf>
    <xf numFmtId="0" fontId="8" fillId="0" borderId="27" xfId="2" applyFont="1" applyFill="1" applyBorder="1" applyAlignment="1">
      <alignment horizontal="center" vertical="center" wrapText="1"/>
    </xf>
    <xf numFmtId="0" fontId="8" fillId="0" borderId="28" xfId="2" applyFont="1" applyFill="1" applyBorder="1" applyAlignment="1">
      <alignment horizontal="center" vertical="center" wrapText="1"/>
    </xf>
    <xf numFmtId="0" fontId="62" fillId="0" borderId="0" xfId="2" applyFont="1" applyFill="1" applyAlignment="1">
      <alignment horizontal="center" vertical="center" wrapText="1"/>
    </xf>
    <xf numFmtId="0" fontId="62" fillId="0" borderId="0" xfId="0" applyFont="1" applyFill="1" applyAlignment="1">
      <alignment horizontal="center"/>
    </xf>
    <xf numFmtId="0" fontId="64" fillId="0" borderId="0" xfId="2" applyFont="1" applyFill="1" applyAlignment="1">
      <alignment horizontal="center"/>
    </xf>
    <xf numFmtId="0" fontId="8" fillId="0" borderId="0" xfId="2" applyFont="1" applyFill="1" applyAlignment="1">
      <alignment horizontal="center"/>
    </xf>
    <xf numFmtId="0" fontId="30" fillId="0" borderId="0" xfId="2" applyFont="1" applyFill="1" applyAlignment="1">
      <alignment horizontal="center" vertical="center" wrapText="1"/>
    </xf>
    <xf numFmtId="0" fontId="64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/>
    </xf>
    <xf numFmtId="0" fontId="8" fillId="0" borderId="18" xfId="0" applyFont="1" applyBorder="1" applyAlignment="1">
      <alignment horizontal="center" vertical="center" wrapText="1"/>
    </xf>
    <xf numFmtId="0" fontId="58" fillId="0" borderId="33" xfId="251" applyFont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 wrapText="1"/>
    </xf>
    <xf numFmtId="49" fontId="52" fillId="0" borderId="0" xfId="0" applyNumberFormat="1" applyFont="1" applyAlignment="1">
      <alignment horizontal="center"/>
    </xf>
    <xf numFmtId="0" fontId="30" fillId="0" borderId="0" xfId="2" applyFont="1" applyFill="1" applyBorder="1" applyAlignment="1">
      <alignment horizontal="center" vertical="center"/>
    </xf>
    <xf numFmtId="0" fontId="33" fillId="0" borderId="0" xfId="55" applyFont="1" applyFill="1" applyAlignment="1">
      <alignment horizontal="center" vertical="center"/>
    </xf>
    <xf numFmtId="0" fontId="52" fillId="0" borderId="0" xfId="0" applyFont="1" applyAlignment="1">
      <alignment horizontal="center"/>
    </xf>
    <xf numFmtId="0" fontId="55" fillId="0" borderId="33" xfId="251" applyFont="1" applyBorder="1" applyAlignment="1">
      <alignment horizontal="center" vertical="center" wrapText="1"/>
    </xf>
    <xf numFmtId="168" fontId="65" fillId="25" borderId="18" xfId="0" applyNumberFormat="1" applyFont="1" applyFill="1" applyBorder="1" applyAlignment="1">
      <alignment horizontal="center" vertical="center"/>
    </xf>
    <xf numFmtId="168" fontId="8" fillId="25" borderId="18" xfId="0" applyNumberFormat="1" applyFont="1" applyFill="1" applyBorder="1" applyAlignment="1">
      <alignment horizontal="center" vertical="center" wrapText="1"/>
    </xf>
  </cellXfs>
  <cellStyles count="735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2 2 2" xfId="294"/>
    <cellStyle name="Ввод  2 2 3" xfId="484"/>
    <cellStyle name="Ввод  2 2 4" xfId="265"/>
    <cellStyle name="Ввод  2 2 5" xfId="502"/>
    <cellStyle name="Ввод  2 2 6" xfId="717"/>
    <cellStyle name="Ввод  2 2 7" xfId="523"/>
    <cellStyle name="Ввод  2 3" xfId="266"/>
    <cellStyle name="Ввод  2 4" xfId="493"/>
    <cellStyle name="Ввод  2 5" xfId="472"/>
    <cellStyle name="Ввод  2 6" xfId="515"/>
    <cellStyle name="Ввод  2 7" xfId="725"/>
    <cellStyle name="Ввод  2 8" xfId="512"/>
    <cellStyle name="Ввод  3" xfId="61"/>
    <cellStyle name="Ввод  3 2" xfId="282"/>
    <cellStyle name="Ввод  3 3" xfId="476"/>
    <cellStyle name="Ввод  3 4" xfId="495"/>
    <cellStyle name="Ввод  3 5" xfId="508"/>
    <cellStyle name="Ввод  3 6" xfId="720"/>
    <cellStyle name="Ввод  3 7" xfId="531"/>
    <cellStyle name="Вывод 2" xfId="28"/>
    <cellStyle name="Вывод 2 2" xfId="77"/>
    <cellStyle name="Вывод 2 2 2" xfId="295"/>
    <cellStyle name="Вывод 2 2 3" xfId="483"/>
    <cellStyle name="Вывод 2 2 4" xfId="264"/>
    <cellStyle name="Вывод 2 2 5" xfId="501"/>
    <cellStyle name="Вывод 2 2 6" xfId="716"/>
    <cellStyle name="Вывод 2 2 7" xfId="708"/>
    <cellStyle name="Вывод 2 3" xfId="267"/>
    <cellStyle name="Вывод 2 4" xfId="492"/>
    <cellStyle name="Вывод 2 5" xfId="270"/>
    <cellStyle name="Вывод 2 6" xfId="705"/>
    <cellStyle name="Вывод 2 7" xfId="724"/>
    <cellStyle name="Вывод 2 8" xfId="529"/>
    <cellStyle name="Вывод 3" xfId="62"/>
    <cellStyle name="Вывод 3 2" xfId="283"/>
    <cellStyle name="Вывод 3 3" xfId="488"/>
    <cellStyle name="Вывод 3 4" xfId="263"/>
    <cellStyle name="Вывод 3 5" xfId="507"/>
    <cellStyle name="Вывод 3 6" xfId="719"/>
    <cellStyle name="Вывод 3 7" xfId="513"/>
    <cellStyle name="Вывод 4" xfId="253"/>
    <cellStyle name="Вывод 4 2" xfId="465"/>
    <cellStyle name="Вывод 4 3" xfId="292"/>
    <cellStyle name="Вывод 4 4" xfId="496"/>
    <cellStyle name="Вывод 4 5" xfId="726"/>
    <cellStyle name="Вывод 4 6" xfId="729"/>
    <cellStyle name="Вывод 4 7" xfId="732"/>
    <cellStyle name="Вычисление 2" xfId="29"/>
    <cellStyle name="Вычисление 2 2" xfId="78"/>
    <cellStyle name="Вычисление 2 2 2" xfId="296"/>
    <cellStyle name="Вычисление 2 2 3" xfId="482"/>
    <cellStyle name="Вычисление 2 2 4" xfId="478"/>
    <cellStyle name="Вычисление 2 2 5" xfId="500"/>
    <cellStyle name="Вычисление 2 2 6" xfId="710"/>
    <cellStyle name="Вычисление 2 2 7" xfId="713"/>
    <cellStyle name="Вычисление 2 3" xfId="268"/>
    <cellStyle name="Вычисление 2 4" xfId="491"/>
    <cellStyle name="Вычисление 2 5" xfId="474"/>
    <cellStyle name="Вычисление 2 6" xfId="699"/>
    <cellStyle name="Вычисление 2 7" xfId="723"/>
    <cellStyle name="Вычисление 2 8" xfId="520"/>
    <cellStyle name="Вычисление 3" xfId="63"/>
    <cellStyle name="Вычисление 3 2" xfId="284"/>
    <cellStyle name="Вычисление 3 3" xfId="487"/>
    <cellStyle name="Вычисление 3 4" xfId="276"/>
    <cellStyle name="Вычисление 3 5" xfId="506"/>
    <cellStyle name="Вычисление 3 6" xfId="718"/>
    <cellStyle name="Вычисление 3 7" xfId="698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2 2 2" xfId="297"/>
    <cellStyle name="Итог 2 2 3" xfId="481"/>
    <cellStyle name="Итог 2 2 4" xfId="494"/>
    <cellStyle name="Итог 2 2 5" xfId="706"/>
    <cellStyle name="Итог 2 2 6" xfId="715"/>
    <cellStyle name="Итог 2 2 7" xfId="700"/>
    <cellStyle name="Итог 2 3" xfId="269"/>
    <cellStyle name="Итог 2 4" xfId="490"/>
    <cellStyle name="Итог 2 5" xfId="473"/>
    <cellStyle name="Итог 2 6" xfId="511"/>
    <cellStyle name="Итог 2 7" xfId="722"/>
    <cellStyle name="Итог 2 8" xfId="516"/>
    <cellStyle name="Итог 3" xfId="64"/>
    <cellStyle name="Итог 3 2" xfId="285"/>
    <cellStyle name="Итог 3 3" xfId="486"/>
    <cellStyle name="Итог 3 4" xfId="477"/>
    <cellStyle name="Итог 3 5" xfId="505"/>
    <cellStyle name="Итог 3 6" xfId="711"/>
    <cellStyle name="Итог 3 7" xfId="712"/>
    <cellStyle name="Итог 4" xfId="254"/>
    <cellStyle name="Итог 4 2" xfId="466"/>
    <cellStyle name="Итог 4 3" xfId="271"/>
    <cellStyle name="Итог 4 4" xfId="497"/>
    <cellStyle name="Итог 4 5" xfId="727"/>
    <cellStyle name="Итог 4 6" xfId="730"/>
    <cellStyle name="Итог 4 7" xfId="733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0 2" xfId="281"/>
    <cellStyle name="Обычный 11" xfId="252"/>
    <cellStyle name="Обычный 11 2" xfId="464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10 2" xfId="468"/>
    <cellStyle name="Обычный 6 10 3" xfId="701"/>
    <cellStyle name="Обычный 6 11" xfId="274"/>
    <cellStyle name="Обычный 6 12" xfId="514"/>
    <cellStyle name="Обычный 6 2" xfId="54"/>
    <cellStyle name="Обычный 6 2 10" xfId="69"/>
    <cellStyle name="Обычный 6 2 10 2" xfId="290"/>
    <cellStyle name="Обычный 6 2 10 3" xfId="527"/>
    <cellStyle name="Обычный 6 2 11" xfId="259"/>
    <cellStyle name="Обычный 6 2 11 2" xfId="471"/>
    <cellStyle name="Обычный 6 2 11 3" xfId="704"/>
    <cellStyle name="Обычный 6 2 12" xfId="278"/>
    <cellStyle name="Обычный 6 2 13" xfId="519"/>
    <cellStyle name="Обычный 6 2 2" xfId="1"/>
    <cellStyle name="Обычный 6 2 2 10" xfId="261"/>
    <cellStyle name="Обычный 6 2 2 11" xfId="499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2 2" xfId="324"/>
    <cellStyle name="Обычный 6 2 2 2 2 2 2 3" xfId="558"/>
    <cellStyle name="Обычный 6 2 2 2 2 2 3" xfId="112"/>
    <cellStyle name="Обычный 6 2 2 2 2 2 3 2" xfId="325"/>
    <cellStyle name="Обычный 6 2 2 2 2 2 3 3" xfId="559"/>
    <cellStyle name="Обычный 6 2 2 2 2 2 4" xfId="323"/>
    <cellStyle name="Обычный 6 2 2 2 2 2 5" xfId="557"/>
    <cellStyle name="Обычный 6 2 2 2 2 3" xfId="113"/>
    <cellStyle name="Обычный 6 2 2 2 2 3 2" xfId="326"/>
    <cellStyle name="Обычный 6 2 2 2 2 3 3" xfId="560"/>
    <cellStyle name="Обычный 6 2 2 2 2 4" xfId="114"/>
    <cellStyle name="Обычный 6 2 2 2 2 4 2" xfId="327"/>
    <cellStyle name="Обычный 6 2 2 2 2 4 3" xfId="561"/>
    <cellStyle name="Обычный 6 2 2 2 2 5" xfId="319"/>
    <cellStyle name="Обычный 6 2 2 2 2 6" xfId="553"/>
    <cellStyle name="Обычный 6 2 2 2 3" xfId="108"/>
    <cellStyle name="Обычный 6 2 2 2 3 2" xfId="115"/>
    <cellStyle name="Обычный 6 2 2 2 3 2 2" xfId="328"/>
    <cellStyle name="Обычный 6 2 2 2 3 2 3" xfId="562"/>
    <cellStyle name="Обычный 6 2 2 2 3 3" xfId="116"/>
    <cellStyle name="Обычный 6 2 2 2 3 3 2" xfId="329"/>
    <cellStyle name="Обычный 6 2 2 2 3 3 3" xfId="563"/>
    <cellStyle name="Обычный 6 2 2 2 3 4" xfId="321"/>
    <cellStyle name="Обычный 6 2 2 2 3 5" xfId="555"/>
    <cellStyle name="Обычный 6 2 2 2 4" xfId="117"/>
    <cellStyle name="Обычный 6 2 2 2 4 2" xfId="330"/>
    <cellStyle name="Обычный 6 2 2 2 4 3" xfId="564"/>
    <cellStyle name="Обычный 6 2 2 2 5" xfId="118"/>
    <cellStyle name="Обычный 6 2 2 2 5 2" xfId="331"/>
    <cellStyle name="Обычный 6 2 2 2 5 3" xfId="565"/>
    <cellStyle name="Обычный 6 2 2 2 6" xfId="302"/>
    <cellStyle name="Обычный 6 2 2 2 7" xfId="536"/>
    <cellStyle name="Обычный 6 2 2 3" xfId="101"/>
    <cellStyle name="Обычный 6 2 2 3 2" xfId="119"/>
    <cellStyle name="Обычный 6 2 2 3 2 2" xfId="120"/>
    <cellStyle name="Обычный 6 2 2 3 2 2 2" xfId="333"/>
    <cellStyle name="Обычный 6 2 2 3 2 2 3" xfId="567"/>
    <cellStyle name="Обычный 6 2 2 3 2 3" xfId="121"/>
    <cellStyle name="Обычный 6 2 2 3 2 3 2" xfId="334"/>
    <cellStyle name="Обычный 6 2 2 3 2 3 3" xfId="568"/>
    <cellStyle name="Обычный 6 2 2 3 2 4" xfId="332"/>
    <cellStyle name="Обычный 6 2 2 3 2 5" xfId="566"/>
    <cellStyle name="Обычный 6 2 2 3 3" xfId="122"/>
    <cellStyle name="Обычный 6 2 2 3 3 2" xfId="335"/>
    <cellStyle name="Обычный 6 2 2 3 3 3" xfId="569"/>
    <cellStyle name="Обычный 6 2 2 3 4" xfId="123"/>
    <cellStyle name="Обычный 6 2 2 3 4 2" xfId="336"/>
    <cellStyle name="Обычный 6 2 2 3 4 3" xfId="570"/>
    <cellStyle name="Обычный 6 2 2 3 5" xfId="314"/>
    <cellStyle name="Обычный 6 2 2 3 6" xfId="548"/>
    <cellStyle name="Обычный 6 2 2 4" xfId="94"/>
    <cellStyle name="Обычный 6 2 2 4 2" xfId="124"/>
    <cellStyle name="Обычный 6 2 2 4 2 2" xfId="125"/>
    <cellStyle name="Обычный 6 2 2 4 2 2 2" xfId="338"/>
    <cellStyle name="Обычный 6 2 2 4 2 2 3" xfId="572"/>
    <cellStyle name="Обычный 6 2 2 4 2 3" xfId="126"/>
    <cellStyle name="Обычный 6 2 2 4 2 3 2" xfId="339"/>
    <cellStyle name="Обычный 6 2 2 4 2 3 3" xfId="573"/>
    <cellStyle name="Обычный 6 2 2 4 2 4" xfId="337"/>
    <cellStyle name="Обычный 6 2 2 4 2 5" xfId="571"/>
    <cellStyle name="Обычный 6 2 2 4 3" xfId="127"/>
    <cellStyle name="Обычный 6 2 2 4 3 2" xfId="340"/>
    <cellStyle name="Обычный 6 2 2 4 3 3" xfId="574"/>
    <cellStyle name="Обычный 6 2 2 4 4" xfId="128"/>
    <cellStyle name="Обычный 6 2 2 4 4 2" xfId="341"/>
    <cellStyle name="Обычный 6 2 2 4 4 3" xfId="575"/>
    <cellStyle name="Обычный 6 2 2 4 5" xfId="307"/>
    <cellStyle name="Обычный 6 2 2 4 6" xfId="541"/>
    <cellStyle name="Обычный 6 2 2 5" xfId="129"/>
    <cellStyle name="Обычный 6 2 2 5 2" xfId="130"/>
    <cellStyle name="Обычный 6 2 2 5 2 2" xfId="343"/>
    <cellStyle name="Обычный 6 2 2 5 2 3" xfId="577"/>
    <cellStyle name="Обычный 6 2 2 5 3" xfId="131"/>
    <cellStyle name="Обычный 6 2 2 5 3 2" xfId="344"/>
    <cellStyle name="Обычный 6 2 2 5 3 3" xfId="578"/>
    <cellStyle name="Обычный 6 2 2 5 4" xfId="342"/>
    <cellStyle name="Обычный 6 2 2 5 5" xfId="576"/>
    <cellStyle name="Обычный 6 2 2 6" xfId="132"/>
    <cellStyle name="Обычный 6 2 2 6 2" xfId="345"/>
    <cellStyle name="Обычный 6 2 2 6 3" xfId="579"/>
    <cellStyle name="Обычный 6 2 2 7" xfId="133"/>
    <cellStyle name="Обычный 6 2 2 7 2" xfId="346"/>
    <cellStyle name="Обычный 6 2 2 7 3" xfId="580"/>
    <cellStyle name="Обычный 6 2 2 8" xfId="134"/>
    <cellStyle name="Обычный 6 2 2 8 2" xfId="347"/>
    <cellStyle name="Обычный 6 2 2 8 3" xfId="581"/>
    <cellStyle name="Обычный 6 2 2 9" xfId="70"/>
    <cellStyle name="Обычный 6 2 2 9 2" xfId="291"/>
    <cellStyle name="Обычный 6 2 2 9 3" xfId="528"/>
    <cellStyle name="Обычный 6 2 3" xfId="57"/>
    <cellStyle name="Обычный 6 2 3 10" xfId="279"/>
    <cellStyle name="Обычный 6 2 3 11" xfId="521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2 2" xfId="349"/>
    <cellStyle name="Обычный 6 2 3 2 2 2 2 3" xfId="583"/>
    <cellStyle name="Обычный 6 2 3 2 2 2 3" xfId="137"/>
    <cellStyle name="Обычный 6 2 3 2 2 2 3 2" xfId="350"/>
    <cellStyle name="Обычный 6 2 3 2 2 2 3 3" xfId="584"/>
    <cellStyle name="Обычный 6 2 3 2 2 2 4" xfId="348"/>
    <cellStyle name="Обычный 6 2 3 2 2 2 5" xfId="582"/>
    <cellStyle name="Обычный 6 2 3 2 2 3" xfId="138"/>
    <cellStyle name="Обычный 6 2 3 2 2 3 2" xfId="351"/>
    <cellStyle name="Обычный 6 2 3 2 2 3 3" xfId="585"/>
    <cellStyle name="Обычный 6 2 3 2 2 4" xfId="139"/>
    <cellStyle name="Обычный 6 2 3 2 2 4 2" xfId="352"/>
    <cellStyle name="Обычный 6 2 3 2 2 4 3" xfId="586"/>
    <cellStyle name="Обычный 6 2 3 2 2 5" xfId="318"/>
    <cellStyle name="Обычный 6 2 3 2 2 6" xfId="552"/>
    <cellStyle name="Обычный 6 2 3 2 3" xfId="107"/>
    <cellStyle name="Обычный 6 2 3 2 3 2" xfId="140"/>
    <cellStyle name="Обычный 6 2 3 2 3 2 2" xfId="353"/>
    <cellStyle name="Обычный 6 2 3 2 3 2 3" xfId="587"/>
    <cellStyle name="Обычный 6 2 3 2 3 3" xfId="141"/>
    <cellStyle name="Обычный 6 2 3 2 3 3 2" xfId="354"/>
    <cellStyle name="Обычный 6 2 3 2 3 3 3" xfId="588"/>
    <cellStyle name="Обычный 6 2 3 2 3 4" xfId="320"/>
    <cellStyle name="Обычный 6 2 3 2 3 5" xfId="554"/>
    <cellStyle name="Обычный 6 2 3 2 4" xfId="142"/>
    <cellStyle name="Обычный 6 2 3 2 4 2" xfId="355"/>
    <cellStyle name="Обычный 6 2 3 2 4 3" xfId="589"/>
    <cellStyle name="Обычный 6 2 3 2 5" xfId="143"/>
    <cellStyle name="Обычный 6 2 3 2 5 2" xfId="356"/>
    <cellStyle name="Обычный 6 2 3 2 5 3" xfId="590"/>
    <cellStyle name="Обычный 6 2 3 2 6" xfId="301"/>
    <cellStyle name="Обычный 6 2 3 2 7" xfId="535"/>
    <cellStyle name="Обычный 6 2 3 3" xfId="103"/>
    <cellStyle name="Обычный 6 2 3 3 2" xfId="144"/>
    <cellStyle name="Обычный 6 2 3 3 2 2" xfId="145"/>
    <cellStyle name="Обычный 6 2 3 3 2 2 2" xfId="358"/>
    <cellStyle name="Обычный 6 2 3 3 2 2 3" xfId="592"/>
    <cellStyle name="Обычный 6 2 3 3 2 3" xfId="146"/>
    <cellStyle name="Обычный 6 2 3 3 2 3 2" xfId="359"/>
    <cellStyle name="Обычный 6 2 3 3 2 3 3" xfId="593"/>
    <cellStyle name="Обычный 6 2 3 3 2 4" xfId="357"/>
    <cellStyle name="Обычный 6 2 3 3 2 5" xfId="591"/>
    <cellStyle name="Обычный 6 2 3 3 3" xfId="147"/>
    <cellStyle name="Обычный 6 2 3 3 3 2" xfId="360"/>
    <cellStyle name="Обычный 6 2 3 3 3 3" xfId="594"/>
    <cellStyle name="Обычный 6 2 3 3 4" xfId="148"/>
    <cellStyle name="Обычный 6 2 3 3 4 2" xfId="361"/>
    <cellStyle name="Обычный 6 2 3 3 4 3" xfId="595"/>
    <cellStyle name="Обычный 6 2 3 3 5" xfId="316"/>
    <cellStyle name="Обычный 6 2 3 3 6" xfId="550"/>
    <cellStyle name="Обычный 6 2 3 4" xfId="96"/>
    <cellStyle name="Обычный 6 2 3 4 2" xfId="149"/>
    <cellStyle name="Обычный 6 2 3 4 2 2" xfId="150"/>
    <cellStyle name="Обычный 6 2 3 4 2 2 2" xfId="363"/>
    <cellStyle name="Обычный 6 2 3 4 2 2 3" xfId="597"/>
    <cellStyle name="Обычный 6 2 3 4 2 3" xfId="151"/>
    <cellStyle name="Обычный 6 2 3 4 2 3 2" xfId="364"/>
    <cellStyle name="Обычный 6 2 3 4 2 3 3" xfId="598"/>
    <cellStyle name="Обычный 6 2 3 4 2 4" xfId="362"/>
    <cellStyle name="Обычный 6 2 3 4 2 5" xfId="596"/>
    <cellStyle name="Обычный 6 2 3 4 3" xfId="152"/>
    <cellStyle name="Обычный 6 2 3 4 3 2" xfId="365"/>
    <cellStyle name="Обычный 6 2 3 4 3 3" xfId="599"/>
    <cellStyle name="Обычный 6 2 3 4 4" xfId="153"/>
    <cellStyle name="Обычный 6 2 3 4 4 2" xfId="366"/>
    <cellStyle name="Обычный 6 2 3 4 4 3" xfId="600"/>
    <cellStyle name="Обычный 6 2 3 4 5" xfId="309"/>
    <cellStyle name="Обычный 6 2 3 4 6" xfId="543"/>
    <cellStyle name="Обычный 6 2 3 5" xfId="154"/>
    <cellStyle name="Обычный 6 2 3 5 2" xfId="155"/>
    <cellStyle name="Обычный 6 2 3 5 2 2" xfId="368"/>
    <cellStyle name="Обычный 6 2 3 5 2 3" xfId="602"/>
    <cellStyle name="Обычный 6 2 3 5 3" xfId="156"/>
    <cellStyle name="Обычный 6 2 3 5 3 2" xfId="369"/>
    <cellStyle name="Обычный 6 2 3 5 3 3" xfId="603"/>
    <cellStyle name="Обычный 6 2 3 5 4" xfId="367"/>
    <cellStyle name="Обычный 6 2 3 5 5" xfId="601"/>
    <cellStyle name="Обычный 6 2 3 6" xfId="157"/>
    <cellStyle name="Обычный 6 2 3 6 2" xfId="370"/>
    <cellStyle name="Обычный 6 2 3 6 3" xfId="604"/>
    <cellStyle name="Обычный 6 2 3 7" xfId="158"/>
    <cellStyle name="Обычный 6 2 3 7 2" xfId="371"/>
    <cellStyle name="Обычный 6 2 3 7 3" xfId="605"/>
    <cellStyle name="Обычный 6 2 3 8" xfId="159"/>
    <cellStyle name="Обычный 6 2 3 8 2" xfId="372"/>
    <cellStyle name="Обычный 6 2 3 8 3" xfId="606"/>
    <cellStyle name="Обычный 6 2 3 9" xfId="81"/>
    <cellStyle name="Обычный 6 2 3 9 2" xfId="299"/>
    <cellStyle name="Обычный 6 2 3 9 3" xfId="532"/>
    <cellStyle name="Обычный 6 2 4" xfId="58"/>
    <cellStyle name="Обычный 6 2 4 2" xfId="160"/>
    <cellStyle name="Обычный 6 2 4 2 2" xfId="161"/>
    <cellStyle name="Обычный 6 2 4 2 2 2" xfId="374"/>
    <cellStyle name="Обычный 6 2 4 2 2 3" xfId="608"/>
    <cellStyle name="Обычный 6 2 4 2 3" xfId="162"/>
    <cellStyle name="Обычный 6 2 4 2 3 2" xfId="375"/>
    <cellStyle name="Обычный 6 2 4 2 3 3" xfId="609"/>
    <cellStyle name="Обычный 6 2 4 2 4" xfId="373"/>
    <cellStyle name="Обычный 6 2 4 2 5" xfId="607"/>
    <cellStyle name="Обычный 6 2 4 3" xfId="163"/>
    <cellStyle name="Обычный 6 2 4 3 2" xfId="376"/>
    <cellStyle name="Обычный 6 2 4 3 3" xfId="610"/>
    <cellStyle name="Обычный 6 2 4 4" xfId="164"/>
    <cellStyle name="Обычный 6 2 4 4 2" xfId="377"/>
    <cellStyle name="Обычный 6 2 4 4 3" xfId="611"/>
    <cellStyle name="Обычный 6 2 4 5" xfId="100"/>
    <cellStyle name="Обычный 6 2 4 5 2" xfId="313"/>
    <cellStyle name="Обычный 6 2 4 5 3" xfId="547"/>
    <cellStyle name="Обычный 6 2 4 6" xfId="280"/>
    <cellStyle name="Обычный 6 2 4 7" xfId="522"/>
    <cellStyle name="Обычный 6 2 5" xfId="93"/>
    <cellStyle name="Обычный 6 2 5 2" xfId="165"/>
    <cellStyle name="Обычный 6 2 5 2 2" xfId="166"/>
    <cellStyle name="Обычный 6 2 5 2 2 2" xfId="379"/>
    <cellStyle name="Обычный 6 2 5 2 2 3" xfId="613"/>
    <cellStyle name="Обычный 6 2 5 2 3" xfId="167"/>
    <cellStyle name="Обычный 6 2 5 2 3 2" xfId="380"/>
    <cellStyle name="Обычный 6 2 5 2 3 3" xfId="614"/>
    <cellStyle name="Обычный 6 2 5 2 4" xfId="378"/>
    <cellStyle name="Обычный 6 2 5 2 5" xfId="612"/>
    <cellStyle name="Обычный 6 2 5 3" xfId="168"/>
    <cellStyle name="Обычный 6 2 5 3 2" xfId="381"/>
    <cellStyle name="Обычный 6 2 5 3 3" xfId="615"/>
    <cellStyle name="Обычный 6 2 5 4" xfId="169"/>
    <cellStyle name="Обычный 6 2 5 4 2" xfId="382"/>
    <cellStyle name="Обычный 6 2 5 4 3" xfId="616"/>
    <cellStyle name="Обычный 6 2 5 5" xfId="306"/>
    <cellStyle name="Обычный 6 2 5 6" xfId="540"/>
    <cellStyle name="Обычный 6 2 6" xfId="170"/>
    <cellStyle name="Обычный 6 2 6 2" xfId="171"/>
    <cellStyle name="Обычный 6 2 6 2 2" xfId="384"/>
    <cellStyle name="Обычный 6 2 6 2 3" xfId="618"/>
    <cellStyle name="Обычный 6 2 6 3" xfId="172"/>
    <cellStyle name="Обычный 6 2 6 3 2" xfId="385"/>
    <cellStyle name="Обычный 6 2 6 3 3" xfId="619"/>
    <cellStyle name="Обычный 6 2 6 4" xfId="383"/>
    <cellStyle name="Обычный 6 2 6 5" xfId="617"/>
    <cellStyle name="Обычный 6 2 7" xfId="173"/>
    <cellStyle name="Обычный 6 2 7 2" xfId="386"/>
    <cellStyle name="Обычный 6 2 7 3" xfId="620"/>
    <cellStyle name="Обычный 6 2 8" xfId="174"/>
    <cellStyle name="Обычный 6 2 8 2" xfId="387"/>
    <cellStyle name="Обычный 6 2 8 3" xfId="621"/>
    <cellStyle name="Обычный 6 2 9" xfId="175"/>
    <cellStyle name="Обычный 6 2 9 2" xfId="388"/>
    <cellStyle name="Обычный 6 2 9 3" xfId="622"/>
    <cellStyle name="Обычный 6 3" xfId="97"/>
    <cellStyle name="Обычный 6 3 2" xfId="176"/>
    <cellStyle name="Обычный 6 3 2 2" xfId="177"/>
    <cellStyle name="Обычный 6 3 2 2 2" xfId="390"/>
    <cellStyle name="Обычный 6 3 2 2 3" xfId="624"/>
    <cellStyle name="Обычный 6 3 2 3" xfId="178"/>
    <cellStyle name="Обычный 6 3 2 3 2" xfId="391"/>
    <cellStyle name="Обычный 6 3 2 3 3" xfId="625"/>
    <cellStyle name="Обычный 6 3 2 4" xfId="389"/>
    <cellStyle name="Обычный 6 3 2 5" xfId="623"/>
    <cellStyle name="Обычный 6 3 3" xfId="179"/>
    <cellStyle name="Обычный 6 3 3 2" xfId="392"/>
    <cellStyle name="Обычный 6 3 3 3" xfId="626"/>
    <cellStyle name="Обычный 6 3 4" xfId="180"/>
    <cellStyle name="Обычный 6 3 4 2" xfId="393"/>
    <cellStyle name="Обычный 6 3 4 3" xfId="627"/>
    <cellStyle name="Обычный 6 3 5" xfId="310"/>
    <cellStyle name="Обычный 6 3 6" xfId="544"/>
    <cellStyle name="Обычный 6 4" xfId="90"/>
    <cellStyle name="Обычный 6 4 2" xfId="181"/>
    <cellStyle name="Обычный 6 4 2 2" xfId="182"/>
    <cellStyle name="Обычный 6 4 2 2 2" xfId="395"/>
    <cellStyle name="Обычный 6 4 2 2 3" xfId="629"/>
    <cellStyle name="Обычный 6 4 2 3" xfId="183"/>
    <cellStyle name="Обычный 6 4 2 3 2" xfId="396"/>
    <cellStyle name="Обычный 6 4 2 3 3" xfId="630"/>
    <cellStyle name="Обычный 6 4 2 4" xfId="394"/>
    <cellStyle name="Обычный 6 4 2 5" xfId="628"/>
    <cellStyle name="Обычный 6 4 3" xfId="184"/>
    <cellStyle name="Обычный 6 4 3 2" xfId="397"/>
    <cellStyle name="Обычный 6 4 3 3" xfId="631"/>
    <cellStyle name="Обычный 6 4 4" xfId="185"/>
    <cellStyle name="Обычный 6 4 4 2" xfId="398"/>
    <cellStyle name="Обычный 6 4 4 3" xfId="632"/>
    <cellStyle name="Обычный 6 4 5" xfId="303"/>
    <cellStyle name="Обычный 6 4 6" xfId="537"/>
    <cellStyle name="Обычный 6 5" xfId="186"/>
    <cellStyle name="Обычный 6 5 2" xfId="187"/>
    <cellStyle name="Обычный 6 5 2 2" xfId="400"/>
    <cellStyle name="Обычный 6 5 2 3" xfId="634"/>
    <cellStyle name="Обычный 6 5 3" xfId="188"/>
    <cellStyle name="Обычный 6 5 3 2" xfId="401"/>
    <cellStyle name="Обычный 6 5 3 3" xfId="635"/>
    <cellStyle name="Обычный 6 5 4" xfId="399"/>
    <cellStyle name="Обычный 6 5 5" xfId="633"/>
    <cellStyle name="Обычный 6 6" xfId="189"/>
    <cellStyle name="Обычный 6 6 2" xfId="402"/>
    <cellStyle name="Обычный 6 6 3" xfId="636"/>
    <cellStyle name="Обычный 6 7" xfId="190"/>
    <cellStyle name="Обычный 6 7 2" xfId="403"/>
    <cellStyle name="Обычный 6 7 3" xfId="637"/>
    <cellStyle name="Обычный 6 8" xfId="191"/>
    <cellStyle name="Обычный 6 8 2" xfId="404"/>
    <cellStyle name="Обычный 6 8 3" xfId="638"/>
    <cellStyle name="Обычный 6 9" xfId="66"/>
    <cellStyle name="Обычный 6 9 2" xfId="287"/>
    <cellStyle name="Обычный 6 9 3" xfId="524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2 2" xfId="406"/>
    <cellStyle name="Обычный 7 2 2 2 2 3" xfId="640"/>
    <cellStyle name="Обычный 7 2 2 2 3" xfId="194"/>
    <cellStyle name="Обычный 7 2 2 2 3 2" xfId="407"/>
    <cellStyle name="Обычный 7 2 2 2 3 3" xfId="641"/>
    <cellStyle name="Обычный 7 2 2 2 4" xfId="405"/>
    <cellStyle name="Обычный 7 2 2 2 5" xfId="639"/>
    <cellStyle name="Обычный 7 2 2 3" xfId="195"/>
    <cellStyle name="Обычный 7 2 2 3 2" xfId="408"/>
    <cellStyle name="Обычный 7 2 2 3 3" xfId="642"/>
    <cellStyle name="Обычный 7 2 2 4" xfId="196"/>
    <cellStyle name="Обычный 7 2 2 4 2" xfId="409"/>
    <cellStyle name="Обычный 7 2 2 4 3" xfId="643"/>
    <cellStyle name="Обычный 7 2 2 5" xfId="315"/>
    <cellStyle name="Обычный 7 2 2 6" xfId="549"/>
    <cellStyle name="Обычный 7 2 3" xfId="95"/>
    <cellStyle name="Обычный 7 2 3 2" xfId="197"/>
    <cellStyle name="Обычный 7 2 3 2 2" xfId="198"/>
    <cellStyle name="Обычный 7 2 3 2 2 2" xfId="411"/>
    <cellStyle name="Обычный 7 2 3 2 2 3" xfId="645"/>
    <cellStyle name="Обычный 7 2 3 2 3" xfId="199"/>
    <cellStyle name="Обычный 7 2 3 2 3 2" xfId="412"/>
    <cellStyle name="Обычный 7 2 3 2 3 3" xfId="646"/>
    <cellStyle name="Обычный 7 2 3 2 4" xfId="410"/>
    <cellStyle name="Обычный 7 2 3 2 5" xfId="644"/>
    <cellStyle name="Обычный 7 2 3 3" xfId="200"/>
    <cellStyle name="Обычный 7 2 3 3 2" xfId="413"/>
    <cellStyle name="Обычный 7 2 3 3 3" xfId="647"/>
    <cellStyle name="Обычный 7 2 3 4" xfId="201"/>
    <cellStyle name="Обычный 7 2 3 4 2" xfId="414"/>
    <cellStyle name="Обычный 7 2 3 4 3" xfId="648"/>
    <cellStyle name="Обычный 7 2 3 5" xfId="308"/>
    <cellStyle name="Обычный 7 2 3 6" xfId="542"/>
    <cellStyle name="Обычный 7 2 4" xfId="202"/>
    <cellStyle name="Обычный 7 2 4 2" xfId="203"/>
    <cellStyle name="Обычный 7 2 4 2 2" xfId="416"/>
    <cellStyle name="Обычный 7 2 4 2 3" xfId="650"/>
    <cellStyle name="Обычный 7 2 4 3" xfId="204"/>
    <cellStyle name="Обычный 7 2 4 3 2" xfId="417"/>
    <cellStyle name="Обычный 7 2 4 3 3" xfId="651"/>
    <cellStyle name="Обычный 7 2 4 4" xfId="415"/>
    <cellStyle name="Обычный 7 2 4 5" xfId="649"/>
    <cellStyle name="Обычный 7 2 5" xfId="205"/>
    <cellStyle name="Обычный 7 2 5 2" xfId="418"/>
    <cellStyle name="Обычный 7 2 5 3" xfId="652"/>
    <cellStyle name="Обычный 7 2 6" xfId="206"/>
    <cellStyle name="Обычный 7 2 6 2" xfId="419"/>
    <cellStyle name="Обычный 7 2 6 3" xfId="653"/>
    <cellStyle name="Обычный 7 2 7" xfId="207"/>
    <cellStyle name="Обычный 7 2 7 2" xfId="420"/>
    <cellStyle name="Обычный 7 2 7 3" xfId="654"/>
    <cellStyle name="Обычный 7 2 8" xfId="293"/>
    <cellStyle name="Обычный 7 2 9" xfId="530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2 2" xfId="422"/>
    <cellStyle name="Обычный 9 2 2 2 3" xfId="656"/>
    <cellStyle name="Обычный 9 2 2 3" xfId="210"/>
    <cellStyle name="Обычный 9 2 2 3 2" xfId="423"/>
    <cellStyle name="Обычный 9 2 2 3 3" xfId="657"/>
    <cellStyle name="Обычный 9 2 2 4" xfId="211"/>
    <cellStyle name="Обычный 9 2 2 4 2" xfId="424"/>
    <cellStyle name="Обычный 9 2 2 4 3" xfId="658"/>
    <cellStyle name="Обычный 9 2 2 5" xfId="421"/>
    <cellStyle name="Обычный 9 2 2 6" xfId="655"/>
    <cellStyle name="Обычный 9 2 3" xfId="212"/>
    <cellStyle name="Обычный 9 2 3 2" xfId="425"/>
    <cellStyle name="Обычный 9 2 3 3" xfId="659"/>
    <cellStyle name="Обычный 9 2 4" xfId="213"/>
    <cellStyle name="Обычный 9 2 4 2" xfId="426"/>
    <cellStyle name="Обычный 9 2 4 3" xfId="660"/>
    <cellStyle name="Обычный 9 2 5" xfId="317"/>
    <cellStyle name="Обычный 9 2 6" xfId="551"/>
    <cellStyle name="Обычный 9 3" xfId="109"/>
    <cellStyle name="Обычный 9 3 2" xfId="214"/>
    <cellStyle name="Обычный 9 3 2 2" xfId="427"/>
    <cellStyle name="Обычный 9 3 2 3" xfId="661"/>
    <cellStyle name="Обычный 9 3 3" xfId="215"/>
    <cellStyle name="Обычный 9 3 3 2" xfId="428"/>
    <cellStyle name="Обычный 9 3 3 3" xfId="662"/>
    <cellStyle name="Обычный 9 3 4" xfId="216"/>
    <cellStyle name="Обычный 9 3 4 2" xfId="429"/>
    <cellStyle name="Обычный 9 3 4 3" xfId="663"/>
    <cellStyle name="Обычный 9 3 5" xfId="322"/>
    <cellStyle name="Обычный 9 3 6" xfId="556"/>
    <cellStyle name="Обычный 9 4" xfId="217"/>
    <cellStyle name="Обычный 9 4 2" xfId="430"/>
    <cellStyle name="Обычный 9 4 3" xfId="664"/>
    <cellStyle name="Обычный 9 5" xfId="218"/>
    <cellStyle name="Обычный 9 5 2" xfId="431"/>
    <cellStyle name="Обычный 9 5 3" xfId="665"/>
    <cellStyle name="Обычный 9 6" xfId="300"/>
    <cellStyle name="Обычный 9 7" xfId="533"/>
    <cellStyle name="Плохой 2" xfId="40"/>
    <cellStyle name="Пояснение 2" xfId="41"/>
    <cellStyle name="Примечание 2" xfId="42"/>
    <cellStyle name="Примечание 2 2" xfId="80"/>
    <cellStyle name="Примечание 2 2 2" xfId="298"/>
    <cellStyle name="Примечание 2 2 3" xfId="480"/>
    <cellStyle name="Примечание 2 2 4" xfId="262"/>
    <cellStyle name="Примечание 2 2 5" xfId="707"/>
    <cellStyle name="Примечание 2 2 6" xfId="714"/>
    <cellStyle name="Примечание 2 2 7" xfId="503"/>
    <cellStyle name="Примечание 2 3" xfId="273"/>
    <cellStyle name="Примечание 2 4" xfId="489"/>
    <cellStyle name="Примечание 2 5" xfId="475"/>
    <cellStyle name="Примечание 2 6" xfId="510"/>
    <cellStyle name="Примечание 2 7" xfId="721"/>
    <cellStyle name="Примечание 2 8" xfId="534"/>
    <cellStyle name="Примечание 3" xfId="65"/>
    <cellStyle name="Примечание 3 2" xfId="286"/>
    <cellStyle name="Примечание 3 3" xfId="485"/>
    <cellStyle name="Примечание 3 4" xfId="479"/>
    <cellStyle name="Примечание 3 5" xfId="504"/>
    <cellStyle name="Примечание 3 6" xfId="709"/>
    <cellStyle name="Примечание 3 7" xfId="509"/>
    <cellStyle name="Примечание 4" xfId="255"/>
    <cellStyle name="Примечание 4 2" xfId="467"/>
    <cellStyle name="Примечание 4 3" xfId="272"/>
    <cellStyle name="Примечание 4 4" xfId="498"/>
    <cellStyle name="Примечание 4 5" xfId="728"/>
    <cellStyle name="Примечание 4 6" xfId="731"/>
    <cellStyle name="Примечание 4 7" xfId="734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10" xfId="275"/>
    <cellStyle name="Финансовый 2 11" xfId="517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2 3" xfId="433"/>
    <cellStyle name="Финансовый 2 2 2 2 4" xfId="667"/>
    <cellStyle name="Финансовый 2 2 2 3" xfId="221"/>
    <cellStyle name="Финансовый 2 2 2 3 2" xfId="434"/>
    <cellStyle name="Финансовый 2 2 2 3 3" xfId="668"/>
    <cellStyle name="Финансовый 2 2 2 4" xfId="432"/>
    <cellStyle name="Финансовый 2 2 2 5" xfId="666"/>
    <cellStyle name="Финансовый 2 2 3" xfId="222"/>
    <cellStyle name="Финансовый 2 2 3 2" xfId="435"/>
    <cellStyle name="Финансовый 2 2 3 3" xfId="669"/>
    <cellStyle name="Финансовый 2 2 4" xfId="223"/>
    <cellStyle name="Финансовый 2 2 4 2" xfId="436"/>
    <cellStyle name="Финансовый 2 2 4 3" xfId="670"/>
    <cellStyle name="Финансовый 2 2 5" xfId="311"/>
    <cellStyle name="Финансовый 2 2 6" xfId="545"/>
    <cellStyle name="Финансовый 2 3" xfId="91"/>
    <cellStyle name="Финансовый 2 3 2" xfId="224"/>
    <cellStyle name="Финансовый 2 3 2 2" xfId="225"/>
    <cellStyle name="Финансовый 2 3 2 2 2" xfId="438"/>
    <cellStyle name="Финансовый 2 3 2 2 3" xfId="672"/>
    <cellStyle name="Финансовый 2 3 2 3" xfId="226"/>
    <cellStyle name="Финансовый 2 3 2 3 2" xfId="439"/>
    <cellStyle name="Финансовый 2 3 2 3 3" xfId="673"/>
    <cellStyle name="Финансовый 2 3 2 4" xfId="437"/>
    <cellStyle name="Финансовый 2 3 2 5" xfId="671"/>
    <cellStyle name="Финансовый 2 3 3" xfId="227"/>
    <cellStyle name="Финансовый 2 3 3 2" xfId="440"/>
    <cellStyle name="Финансовый 2 3 3 3" xfId="674"/>
    <cellStyle name="Финансовый 2 3 4" xfId="228"/>
    <cellStyle name="Финансовый 2 3 4 2" xfId="441"/>
    <cellStyle name="Финансовый 2 3 4 3" xfId="675"/>
    <cellStyle name="Финансовый 2 3 5" xfId="304"/>
    <cellStyle name="Финансовый 2 3 6" xfId="538"/>
    <cellStyle name="Финансовый 2 4" xfId="229"/>
    <cellStyle name="Финансовый 2 4 2" xfId="230"/>
    <cellStyle name="Финансовый 2 4 2 2" xfId="443"/>
    <cellStyle name="Финансовый 2 4 2 3" xfId="677"/>
    <cellStyle name="Финансовый 2 4 3" xfId="231"/>
    <cellStyle name="Финансовый 2 4 3 2" xfId="444"/>
    <cellStyle name="Финансовый 2 4 3 3" xfId="678"/>
    <cellStyle name="Финансовый 2 4 4" xfId="442"/>
    <cellStyle name="Финансовый 2 4 5" xfId="676"/>
    <cellStyle name="Финансовый 2 5" xfId="232"/>
    <cellStyle name="Финансовый 2 5 2" xfId="445"/>
    <cellStyle name="Финансовый 2 5 3" xfId="679"/>
    <cellStyle name="Финансовый 2 6" xfId="233"/>
    <cellStyle name="Финансовый 2 6 2" xfId="446"/>
    <cellStyle name="Финансовый 2 6 3" xfId="680"/>
    <cellStyle name="Финансовый 2 7" xfId="234"/>
    <cellStyle name="Финансовый 2 7 2" xfId="447"/>
    <cellStyle name="Финансовый 2 7 3" xfId="681"/>
    <cellStyle name="Финансовый 2 8" xfId="67"/>
    <cellStyle name="Финансовый 2 8 2" xfId="288"/>
    <cellStyle name="Финансовый 2 8 3" xfId="525"/>
    <cellStyle name="Финансовый 2 9" xfId="257"/>
    <cellStyle name="Финансовый 2 9 2" xfId="469"/>
    <cellStyle name="Финансовый 2 9 3" xfId="702"/>
    <cellStyle name="Финансовый 3" xfId="53"/>
    <cellStyle name="Финансовый 3 10" xfId="277"/>
    <cellStyle name="Финансовый 3 11" xfId="518"/>
    <cellStyle name="Финансовый 3 2" xfId="99"/>
    <cellStyle name="Финансовый 3 2 2" xfId="235"/>
    <cellStyle name="Финансовый 3 2 2 2" xfId="236"/>
    <cellStyle name="Финансовый 3 2 2 2 2" xfId="449"/>
    <cellStyle name="Финансовый 3 2 2 2 3" xfId="683"/>
    <cellStyle name="Финансовый 3 2 2 3" xfId="237"/>
    <cellStyle name="Финансовый 3 2 2 3 2" xfId="450"/>
    <cellStyle name="Финансовый 3 2 2 3 3" xfId="684"/>
    <cellStyle name="Финансовый 3 2 2 4" xfId="448"/>
    <cellStyle name="Финансовый 3 2 2 5" xfId="682"/>
    <cellStyle name="Финансовый 3 2 3" xfId="238"/>
    <cellStyle name="Финансовый 3 2 3 2" xfId="451"/>
    <cellStyle name="Финансовый 3 2 3 3" xfId="685"/>
    <cellStyle name="Финансовый 3 2 4" xfId="239"/>
    <cellStyle name="Финансовый 3 2 4 2" xfId="452"/>
    <cellStyle name="Финансовый 3 2 4 3" xfId="686"/>
    <cellStyle name="Финансовый 3 2 5" xfId="312"/>
    <cellStyle name="Финансовый 3 2 6" xfId="546"/>
    <cellStyle name="Финансовый 3 3" xfId="92"/>
    <cellStyle name="Финансовый 3 3 2" xfId="240"/>
    <cellStyle name="Финансовый 3 3 2 2" xfId="241"/>
    <cellStyle name="Финансовый 3 3 2 2 2" xfId="454"/>
    <cellStyle name="Финансовый 3 3 2 2 3" xfId="688"/>
    <cellStyle name="Финансовый 3 3 2 3" xfId="242"/>
    <cellStyle name="Финансовый 3 3 2 3 2" xfId="455"/>
    <cellStyle name="Финансовый 3 3 2 3 3" xfId="689"/>
    <cellStyle name="Финансовый 3 3 2 4" xfId="453"/>
    <cellStyle name="Финансовый 3 3 2 5" xfId="687"/>
    <cellStyle name="Финансовый 3 3 3" xfId="243"/>
    <cellStyle name="Финансовый 3 3 3 2" xfId="456"/>
    <cellStyle name="Финансовый 3 3 3 3" xfId="690"/>
    <cellStyle name="Финансовый 3 3 4" xfId="244"/>
    <cellStyle name="Финансовый 3 3 4 2" xfId="457"/>
    <cellStyle name="Финансовый 3 3 4 3" xfId="691"/>
    <cellStyle name="Финансовый 3 3 5" xfId="305"/>
    <cellStyle name="Финансовый 3 3 6" xfId="539"/>
    <cellStyle name="Финансовый 3 4" xfId="245"/>
    <cellStyle name="Финансовый 3 4 2" xfId="246"/>
    <cellStyle name="Финансовый 3 4 2 2" xfId="459"/>
    <cellStyle name="Финансовый 3 4 2 3" xfId="693"/>
    <cellStyle name="Финансовый 3 4 3" xfId="247"/>
    <cellStyle name="Финансовый 3 4 3 2" xfId="460"/>
    <cellStyle name="Финансовый 3 4 3 3" xfId="694"/>
    <cellStyle name="Финансовый 3 4 4" xfId="458"/>
    <cellStyle name="Финансовый 3 4 5" xfId="692"/>
    <cellStyle name="Финансовый 3 5" xfId="248"/>
    <cellStyle name="Финансовый 3 5 2" xfId="461"/>
    <cellStyle name="Финансовый 3 5 3" xfId="695"/>
    <cellStyle name="Финансовый 3 6" xfId="249"/>
    <cellStyle name="Финансовый 3 6 2" xfId="462"/>
    <cellStyle name="Финансовый 3 6 3" xfId="696"/>
    <cellStyle name="Финансовый 3 7" xfId="250"/>
    <cellStyle name="Финансовый 3 7 2" xfId="463"/>
    <cellStyle name="Финансовый 3 7 3" xfId="697"/>
    <cellStyle name="Финансовый 3 8" xfId="68"/>
    <cellStyle name="Финансовый 3 8 2" xfId="289"/>
    <cellStyle name="Финансовый 3 8 3" xfId="526"/>
    <cellStyle name="Финансовый 3 9" xfId="258"/>
    <cellStyle name="Финансовый 3 9 2" xfId="470"/>
    <cellStyle name="Финансовый 3 9 3" xfId="703"/>
    <cellStyle name="Финансовый 4" xfId="56"/>
    <cellStyle name="Хороший 2" xfId="45"/>
  </cellStyles>
  <dxfs count="9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H23"/>
  <sheetViews>
    <sheetView view="pageBreakPreview" topLeftCell="N1" zoomScale="70" zoomScaleNormal="70" zoomScaleSheetLayoutView="70" workbookViewId="0">
      <selection activeCell="P19" sqref="P19"/>
    </sheetView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82.85546875" style="5" customWidth="1"/>
    <col min="4" max="4" width="26.7109375" style="5" customWidth="1"/>
    <col min="5" max="5" width="46" style="4" customWidth="1"/>
    <col min="6" max="6" width="29.425781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27.710937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6" customWidth="1"/>
    <col min="18" max="18" width="14.85546875" style="16" customWidth="1"/>
    <col min="19" max="19" width="22.42578125" style="16" customWidth="1"/>
    <col min="20" max="20" width="30.140625" style="16" customWidth="1"/>
    <col min="21" max="21" width="36.85546875" style="16" customWidth="1"/>
    <col min="22" max="22" width="27.7109375" style="2" customWidth="1"/>
    <col min="23" max="23" width="6" style="2" customWidth="1"/>
    <col min="24" max="16384" width="9.140625" style="2"/>
  </cols>
  <sheetData>
    <row r="1" spans="2:34" ht="18.75" x14ac:dyDescent="0.25">
      <c r="V1" s="20" t="s">
        <v>20</v>
      </c>
    </row>
    <row r="2" spans="2:34" ht="18.75" x14ac:dyDescent="0.3">
      <c r="V2" s="21" t="s">
        <v>6</v>
      </c>
    </row>
    <row r="3" spans="2:34" ht="18.75" x14ac:dyDescent="0.3">
      <c r="V3" s="21" t="s">
        <v>41</v>
      </c>
    </row>
    <row r="4" spans="2:34" ht="18.75" x14ac:dyDescent="0.3">
      <c r="V4" s="21"/>
    </row>
    <row r="5" spans="2:34" ht="48" customHeight="1" x14ac:dyDescent="0.25">
      <c r="B5" s="116" t="s">
        <v>88</v>
      </c>
      <c r="C5" s="116"/>
      <c r="D5" s="116"/>
      <c r="E5" s="116"/>
      <c r="F5" s="116"/>
      <c r="G5" s="116"/>
      <c r="H5" s="116"/>
      <c r="I5" s="116"/>
      <c r="J5" s="116"/>
      <c r="K5" s="116"/>
      <c r="L5" s="116"/>
      <c r="M5" s="116"/>
      <c r="N5" s="116"/>
      <c r="O5" s="116"/>
      <c r="P5" s="116"/>
      <c r="Q5" s="116"/>
      <c r="R5" s="116"/>
      <c r="S5" s="116"/>
      <c r="T5" s="116"/>
      <c r="U5" s="116"/>
      <c r="V5" s="116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</row>
    <row r="6" spans="2:34" ht="18.75" x14ac:dyDescent="0.25">
      <c r="B6" s="120"/>
      <c r="C6" s="120"/>
      <c r="D6" s="120"/>
      <c r="E6" s="120"/>
      <c r="F6" s="120"/>
      <c r="G6" s="120"/>
      <c r="H6" s="120"/>
      <c r="I6" s="120"/>
      <c r="J6" s="120"/>
      <c r="K6" s="120"/>
      <c r="L6" s="120"/>
      <c r="M6" s="120"/>
      <c r="N6" s="120"/>
      <c r="O6" s="120"/>
      <c r="P6" s="120"/>
      <c r="Q6" s="120"/>
      <c r="R6" s="120"/>
      <c r="S6" s="120"/>
      <c r="T6" s="120"/>
      <c r="U6" s="120"/>
      <c r="V6" s="96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2:34" s="26" customFormat="1" ht="22.5" x14ac:dyDescent="0.3">
      <c r="B7" s="117" t="s">
        <v>89</v>
      </c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/>
      <c r="O7" s="117"/>
      <c r="P7" s="117"/>
      <c r="Q7" s="117"/>
      <c r="R7" s="117"/>
      <c r="S7" s="117"/>
      <c r="T7" s="117"/>
      <c r="U7" s="117"/>
      <c r="V7" s="117"/>
    </row>
    <row r="8" spans="2:34" s="26" customFormat="1" ht="21" x14ac:dyDescent="0.35">
      <c r="B8" s="105"/>
      <c r="C8" s="105"/>
      <c r="D8" s="105"/>
      <c r="E8" s="105"/>
      <c r="F8" s="105"/>
      <c r="G8" s="105"/>
      <c r="H8" s="105"/>
      <c r="I8" s="105"/>
      <c r="J8" s="105"/>
      <c r="K8" s="105"/>
      <c r="L8" s="105"/>
      <c r="M8" s="105"/>
      <c r="N8" s="105"/>
      <c r="O8" s="105"/>
      <c r="P8" s="105"/>
      <c r="Q8" s="105"/>
      <c r="R8" s="105"/>
      <c r="S8" s="105"/>
      <c r="T8" s="105"/>
      <c r="U8" s="105"/>
      <c r="V8" s="105"/>
    </row>
    <row r="9" spans="2:34" ht="20.25" x14ac:dyDescent="0.3">
      <c r="B9" s="118" t="s">
        <v>90</v>
      </c>
      <c r="C9" s="118"/>
      <c r="D9" s="118"/>
      <c r="E9" s="118"/>
      <c r="F9" s="118"/>
      <c r="G9" s="118"/>
      <c r="H9" s="118"/>
      <c r="I9" s="118"/>
      <c r="J9" s="118"/>
      <c r="K9" s="118"/>
      <c r="L9" s="118"/>
      <c r="M9" s="118"/>
      <c r="N9" s="118"/>
      <c r="O9" s="118"/>
      <c r="P9" s="118"/>
      <c r="Q9" s="118"/>
      <c r="R9" s="118"/>
      <c r="S9" s="118"/>
      <c r="T9" s="118"/>
      <c r="U9" s="118"/>
      <c r="V9" s="118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</row>
    <row r="10" spans="2:34" x14ac:dyDescent="0.25">
      <c r="B10" s="119" t="s">
        <v>91</v>
      </c>
      <c r="C10" s="119"/>
      <c r="D10" s="119"/>
      <c r="E10" s="119"/>
      <c r="F10" s="119"/>
      <c r="G10" s="119"/>
      <c r="H10" s="119"/>
      <c r="I10" s="119"/>
      <c r="J10" s="119"/>
      <c r="K10" s="119"/>
      <c r="L10" s="119"/>
      <c r="M10" s="119"/>
      <c r="N10" s="119"/>
      <c r="O10" s="119"/>
      <c r="P10" s="119"/>
      <c r="Q10" s="119"/>
      <c r="R10" s="119"/>
      <c r="S10" s="119"/>
      <c r="T10" s="119"/>
      <c r="U10" s="119"/>
      <c r="V10" s="119"/>
    </row>
    <row r="11" spans="2:34" x14ac:dyDescent="0.25">
      <c r="B11" s="2"/>
      <c r="C11" s="2"/>
      <c r="D11" s="2"/>
      <c r="E11" s="2"/>
      <c r="F11" s="23"/>
      <c r="G11" s="23"/>
      <c r="H11" s="23"/>
      <c r="I11" s="23"/>
      <c r="J11" s="23"/>
      <c r="K11" s="23"/>
      <c r="L11" s="2"/>
      <c r="M11" s="2"/>
      <c r="T11" s="23"/>
      <c r="U11" s="23"/>
    </row>
    <row r="12" spans="2:34" ht="20.25" x14ac:dyDescent="0.3">
      <c r="B12" s="118" t="s">
        <v>97</v>
      </c>
      <c r="C12" s="118"/>
      <c r="D12" s="118"/>
      <c r="E12" s="118"/>
      <c r="F12" s="118"/>
      <c r="G12" s="118"/>
      <c r="H12" s="118"/>
      <c r="I12" s="118"/>
      <c r="J12" s="118"/>
      <c r="K12" s="118"/>
      <c r="L12" s="118"/>
      <c r="M12" s="118"/>
      <c r="N12" s="118"/>
      <c r="O12" s="118"/>
      <c r="P12" s="118"/>
      <c r="Q12" s="118"/>
      <c r="R12" s="118"/>
      <c r="S12" s="118"/>
      <c r="T12" s="118"/>
      <c r="U12" s="118"/>
      <c r="V12" s="118"/>
    </row>
    <row r="13" spans="2:34" s="26" customFormat="1" x14ac:dyDescent="0.25">
      <c r="F13" s="11"/>
      <c r="G13" s="11"/>
      <c r="H13" s="11"/>
      <c r="I13" s="11"/>
      <c r="J13" s="27"/>
      <c r="K13" s="27"/>
      <c r="L13" s="27"/>
      <c r="M13" s="27"/>
      <c r="T13" s="27"/>
      <c r="U13" s="27"/>
    </row>
    <row r="14" spans="2:34" s="26" customFormat="1" x14ac:dyDescent="0.25">
      <c r="F14" s="11"/>
      <c r="G14" s="11"/>
      <c r="H14" s="11"/>
      <c r="I14" s="11"/>
      <c r="J14" s="27"/>
      <c r="K14" s="27"/>
      <c r="L14" s="27"/>
      <c r="M14" s="27"/>
      <c r="T14" s="27"/>
      <c r="U14" s="27"/>
    </row>
    <row r="15" spans="2:34" s="7" customFormat="1" x14ac:dyDescent="0.25"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</row>
    <row r="16" spans="2:34" x14ac:dyDescent="0.25">
      <c r="B16" s="109" t="s">
        <v>21</v>
      </c>
      <c r="C16" s="109" t="s">
        <v>11</v>
      </c>
      <c r="D16" s="109" t="s">
        <v>10</v>
      </c>
      <c r="E16" s="109" t="s">
        <v>15</v>
      </c>
      <c r="F16" s="110" t="s">
        <v>18</v>
      </c>
      <c r="G16" s="107" t="s">
        <v>47</v>
      </c>
      <c r="H16" s="114" t="s">
        <v>39</v>
      </c>
      <c r="I16" s="115" t="s">
        <v>38</v>
      </c>
      <c r="J16" s="111" t="s">
        <v>9</v>
      </c>
      <c r="K16" s="112"/>
      <c r="L16" s="112"/>
      <c r="M16" s="113"/>
      <c r="N16" s="112"/>
      <c r="O16" s="106" t="s">
        <v>4</v>
      </c>
      <c r="P16" s="106"/>
      <c r="Q16" s="106"/>
      <c r="R16" s="106"/>
      <c r="S16" s="106"/>
      <c r="T16" s="106"/>
      <c r="U16" s="106"/>
      <c r="V16" s="106" t="s">
        <v>14</v>
      </c>
    </row>
    <row r="17" spans="1:22" s="17" customFormat="1" ht="78.75" x14ac:dyDescent="0.25">
      <c r="A17" s="8"/>
      <c r="B17" s="108"/>
      <c r="C17" s="108"/>
      <c r="D17" s="108"/>
      <c r="E17" s="108"/>
      <c r="F17" s="110"/>
      <c r="G17" s="108"/>
      <c r="H17" s="108"/>
      <c r="I17" s="108"/>
      <c r="J17" s="30" t="s">
        <v>2</v>
      </c>
      <c r="K17" s="30" t="s">
        <v>5</v>
      </c>
      <c r="L17" s="30" t="s">
        <v>26</v>
      </c>
      <c r="M17" s="30" t="s">
        <v>23</v>
      </c>
      <c r="N17" s="31" t="s">
        <v>40</v>
      </c>
      <c r="O17" s="29" t="s">
        <v>24</v>
      </c>
      <c r="P17" s="29" t="s">
        <v>0</v>
      </c>
      <c r="Q17" s="29" t="s">
        <v>16</v>
      </c>
      <c r="R17" s="29" t="s">
        <v>3</v>
      </c>
      <c r="S17" s="29" t="s">
        <v>8</v>
      </c>
      <c r="T17" s="29" t="s">
        <v>19</v>
      </c>
      <c r="U17" s="31" t="s">
        <v>42</v>
      </c>
      <c r="V17" s="106"/>
    </row>
    <row r="18" spans="1:22" s="8" customFormat="1" x14ac:dyDescent="0.25">
      <c r="B18" s="12">
        <v>1</v>
      </c>
      <c r="C18" s="12">
        <v>2</v>
      </c>
      <c r="D18" s="12">
        <v>3</v>
      </c>
      <c r="E18" s="12">
        <v>4</v>
      </c>
      <c r="F18" s="12">
        <v>5</v>
      </c>
      <c r="G18" s="12">
        <v>6</v>
      </c>
      <c r="H18" s="12">
        <v>7</v>
      </c>
      <c r="I18" s="12">
        <v>8</v>
      </c>
      <c r="J18" s="12">
        <v>9</v>
      </c>
      <c r="K18" s="12">
        <v>10</v>
      </c>
      <c r="L18" s="12">
        <v>11</v>
      </c>
      <c r="M18" s="12">
        <v>12</v>
      </c>
      <c r="N18" s="12">
        <v>13</v>
      </c>
      <c r="O18" s="12">
        <v>14</v>
      </c>
      <c r="P18" s="12">
        <v>15</v>
      </c>
      <c r="Q18" s="12">
        <v>16</v>
      </c>
      <c r="R18" s="12">
        <v>17</v>
      </c>
      <c r="S18" s="12">
        <v>18</v>
      </c>
      <c r="T18" s="12">
        <v>19</v>
      </c>
      <c r="U18" s="12">
        <v>20</v>
      </c>
      <c r="V18" s="12">
        <v>21</v>
      </c>
    </row>
    <row r="19" spans="1:22" s="8" customFormat="1" ht="63.75" customHeight="1" x14ac:dyDescent="0.25">
      <c r="B19" s="91" t="s">
        <v>77</v>
      </c>
      <c r="C19" s="104" t="s">
        <v>101</v>
      </c>
      <c r="D19" s="103" t="s">
        <v>99</v>
      </c>
      <c r="E19" s="100" t="s">
        <v>87</v>
      </c>
      <c r="F19" s="97" t="s">
        <v>96</v>
      </c>
      <c r="G19" s="67" t="s">
        <v>57</v>
      </c>
      <c r="H19" s="67" t="s">
        <v>83</v>
      </c>
      <c r="I19" s="67" t="s">
        <v>98</v>
      </c>
      <c r="J19" s="22" t="s">
        <v>82</v>
      </c>
      <c r="K19" s="97" t="s">
        <v>103</v>
      </c>
      <c r="L19" s="65"/>
      <c r="M19" s="65"/>
      <c r="N19" s="89" t="s">
        <v>58</v>
      </c>
      <c r="O19" s="66" t="s">
        <v>57</v>
      </c>
      <c r="P19" s="101" t="s">
        <v>102</v>
      </c>
      <c r="Q19" s="89" t="s">
        <v>78</v>
      </c>
      <c r="R19" s="99" t="s">
        <v>93</v>
      </c>
      <c r="S19" s="69">
        <v>949.02</v>
      </c>
      <c r="T19" s="69">
        <v>1.1599999999999999</v>
      </c>
      <c r="U19" s="69">
        <f>O19*P19*S19*T19*1.2</f>
        <v>396.31075199999992</v>
      </c>
      <c r="V19" s="25" t="s">
        <v>7</v>
      </c>
    </row>
    <row r="20" spans="1:22" s="8" customFormat="1" ht="63.75" customHeight="1" x14ac:dyDescent="0.25">
      <c r="B20" s="91" t="s">
        <v>77</v>
      </c>
      <c r="C20" s="104" t="s">
        <v>100</v>
      </c>
      <c r="D20" s="103" t="s">
        <v>99</v>
      </c>
      <c r="E20" s="100" t="s">
        <v>80</v>
      </c>
      <c r="F20" s="97" t="s">
        <v>96</v>
      </c>
      <c r="G20" s="65" t="s">
        <v>57</v>
      </c>
      <c r="H20" s="67" t="s">
        <v>83</v>
      </c>
      <c r="I20" s="67" t="s">
        <v>98</v>
      </c>
      <c r="J20" s="22" t="s">
        <v>82</v>
      </c>
      <c r="K20" s="97" t="s">
        <v>92</v>
      </c>
      <c r="L20" s="65"/>
      <c r="M20" s="65"/>
      <c r="N20" s="89" t="s">
        <v>58</v>
      </c>
      <c r="O20" s="66" t="s">
        <v>57</v>
      </c>
      <c r="P20" s="101" t="s">
        <v>102</v>
      </c>
      <c r="Q20" s="89" t="s">
        <v>79</v>
      </c>
      <c r="R20" s="99" t="s">
        <v>94</v>
      </c>
      <c r="S20" s="69">
        <v>757.06</v>
      </c>
      <c r="T20" s="69">
        <v>1.1599999999999999</v>
      </c>
      <c r="U20" s="69">
        <f>O20*P20*S20*T20</f>
        <v>263.45687999999996</v>
      </c>
      <c r="V20" s="25" t="s">
        <v>7</v>
      </c>
    </row>
    <row r="21" spans="1:22" s="8" customFormat="1" ht="45.75" customHeight="1" x14ac:dyDescent="0.25">
      <c r="B21" s="91" t="s">
        <v>77</v>
      </c>
      <c r="C21" s="104" t="s">
        <v>100</v>
      </c>
      <c r="D21" s="103" t="s">
        <v>99</v>
      </c>
      <c r="E21" s="98" t="s">
        <v>59</v>
      </c>
      <c r="F21" s="97" t="s">
        <v>96</v>
      </c>
      <c r="G21" s="67" t="s">
        <v>57</v>
      </c>
      <c r="H21" s="67" t="s">
        <v>83</v>
      </c>
      <c r="I21" s="67" t="s">
        <v>98</v>
      </c>
      <c r="J21" s="22" t="s">
        <v>82</v>
      </c>
      <c r="K21" s="97" t="s">
        <v>92</v>
      </c>
      <c r="L21" s="65"/>
      <c r="M21" s="65"/>
      <c r="N21" s="87" t="s">
        <v>58</v>
      </c>
      <c r="O21" s="66" t="s">
        <v>57</v>
      </c>
      <c r="P21" s="101" t="s">
        <v>57</v>
      </c>
      <c r="Q21" s="86" t="s">
        <v>81</v>
      </c>
      <c r="R21" s="99" t="s">
        <v>95</v>
      </c>
      <c r="S21" s="102">
        <v>234.03</v>
      </c>
      <c r="T21" s="69">
        <v>1</v>
      </c>
      <c r="U21" s="68">
        <f>O21*P21*S21*T21</f>
        <v>234.03</v>
      </c>
      <c r="V21" s="25" t="s">
        <v>7</v>
      </c>
    </row>
    <row r="22" spans="1:22" s="6" customFormat="1" ht="31.5" x14ac:dyDescent="0.25">
      <c r="B22" s="12"/>
      <c r="C22" s="14"/>
      <c r="D22" s="13"/>
      <c r="E22" s="18" t="s">
        <v>25</v>
      </c>
      <c r="F22" s="1" t="s">
        <v>7</v>
      </c>
      <c r="G22" s="1" t="s">
        <v>7</v>
      </c>
      <c r="H22" s="1" t="s">
        <v>7</v>
      </c>
      <c r="I22" s="1" t="s">
        <v>7</v>
      </c>
      <c r="J22" s="1" t="s">
        <v>7</v>
      </c>
      <c r="K22" s="1" t="s">
        <v>7</v>
      </c>
      <c r="L22" s="1" t="s">
        <v>7</v>
      </c>
      <c r="M22" s="1" t="s">
        <v>7</v>
      </c>
      <c r="N22" s="1" t="s">
        <v>7</v>
      </c>
      <c r="O22" s="1" t="s">
        <v>7</v>
      </c>
      <c r="P22" s="1" t="s">
        <v>7</v>
      </c>
      <c r="Q22" s="1" t="s">
        <v>7</v>
      </c>
      <c r="R22" s="1" t="s">
        <v>7</v>
      </c>
      <c r="S22" s="1" t="s">
        <v>7</v>
      </c>
      <c r="T22" s="19" t="s">
        <v>7</v>
      </c>
      <c r="U22" s="70">
        <f>SUM(U19:U21)</f>
        <v>893.79763199999979</v>
      </c>
      <c r="V22" s="19" t="s">
        <v>7</v>
      </c>
    </row>
    <row r="23" spans="1:22" s="57" customFormat="1" x14ac:dyDescent="0.25">
      <c r="B23" s="56"/>
      <c r="C23" s="56"/>
      <c r="D23" s="56"/>
      <c r="E23" s="58"/>
      <c r="F23" s="58"/>
      <c r="G23" s="58"/>
      <c r="H23" s="58"/>
      <c r="I23" s="58"/>
      <c r="J23" s="58"/>
      <c r="K23" s="58"/>
      <c r="L23" s="58"/>
      <c r="M23" s="58"/>
      <c r="N23" s="58"/>
      <c r="O23" s="58"/>
      <c r="P23" s="58"/>
    </row>
  </sheetData>
  <mergeCells count="17">
    <mergeCell ref="B5:V5"/>
    <mergeCell ref="B7:V7"/>
    <mergeCell ref="B9:V9"/>
    <mergeCell ref="B10:V10"/>
    <mergeCell ref="B12:V12"/>
    <mergeCell ref="B6:U6"/>
    <mergeCell ref="V16:V17"/>
    <mergeCell ref="G16:G17"/>
    <mergeCell ref="B16:B17"/>
    <mergeCell ref="C16:C17"/>
    <mergeCell ref="D16:D17"/>
    <mergeCell ref="E16:E17"/>
    <mergeCell ref="F16:F17"/>
    <mergeCell ref="J16:N16"/>
    <mergeCell ref="O16:U16"/>
    <mergeCell ref="H16:H17"/>
    <mergeCell ref="I16:I17"/>
  </mergeCells>
  <conditionalFormatting sqref="D19:D21">
    <cfRule type="duplicateValues" dxfId="8" priority="1"/>
    <cfRule type="duplicateValues" dxfId="7" priority="2"/>
  </conditionalFormatting>
  <conditionalFormatting sqref="D19:D21">
    <cfRule type="duplicateValues" dxfId="6" priority="3"/>
  </conditionalFormatting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B1:AV15"/>
  <sheetViews>
    <sheetView view="pageBreakPreview" zoomScale="70" zoomScaleNormal="55" zoomScaleSheetLayoutView="70" workbookViewId="0">
      <selection activeCell="C14" sqref="C14"/>
    </sheetView>
  </sheetViews>
  <sheetFormatPr defaultColWidth="9.140625" defaultRowHeight="15.75" x14ac:dyDescent="0.25"/>
  <cols>
    <col min="1" max="1" width="10.5703125" style="26" customWidth="1"/>
    <col min="2" max="2" width="12.42578125" style="26" customWidth="1"/>
    <col min="3" max="3" width="82.85546875" style="26" customWidth="1"/>
    <col min="4" max="4" width="26.7109375" style="26" customWidth="1"/>
    <col min="5" max="5" width="22.42578125" style="26" customWidth="1"/>
    <col min="6" max="6" width="102.7109375" style="26" customWidth="1"/>
    <col min="7" max="7" width="29.42578125" style="26" customWidth="1"/>
    <col min="8" max="8" width="19.42578125" style="26" customWidth="1"/>
    <col min="9" max="9" width="25.7109375" style="26" customWidth="1"/>
    <col min="10" max="10" width="15" style="26" customWidth="1"/>
    <col min="11" max="11" width="12.7109375" style="26" customWidth="1"/>
    <col min="12" max="12" width="16.5703125" style="26" customWidth="1"/>
    <col min="13" max="13" width="28.28515625" style="26" customWidth="1"/>
    <col min="14" max="14" width="22" style="26" customWidth="1"/>
    <col min="15" max="15" width="24.42578125" style="26" customWidth="1"/>
    <col min="16" max="16" width="11" style="26" customWidth="1"/>
    <col min="17" max="17" width="10.140625" style="26" customWidth="1"/>
    <col min="18" max="16384" width="9.140625" style="26"/>
  </cols>
  <sheetData>
    <row r="1" spans="2:48" s="2" customFormat="1" x14ac:dyDescent="0.25">
      <c r="L1" s="5"/>
      <c r="M1" s="5"/>
      <c r="N1" s="5"/>
      <c r="O1" s="5"/>
    </row>
    <row r="2" spans="2:48" s="2" customFormat="1" x14ac:dyDescent="0.25">
      <c r="L2" s="5"/>
      <c r="M2" s="5"/>
      <c r="N2" s="5"/>
      <c r="O2" s="5"/>
    </row>
    <row r="3" spans="2:48" s="2" customFormat="1" x14ac:dyDescent="0.25">
      <c r="L3" s="5"/>
      <c r="M3" s="5"/>
      <c r="N3" s="5"/>
      <c r="O3" s="5"/>
    </row>
    <row r="4" spans="2:48" s="2" customFormat="1" ht="18.75" customHeight="1" x14ac:dyDescent="0.25">
      <c r="B4" s="121" t="s">
        <v>28</v>
      </c>
      <c r="C4" s="121"/>
      <c r="D4" s="121"/>
      <c r="E4" s="121"/>
      <c r="F4" s="121"/>
      <c r="G4" s="121"/>
      <c r="H4" s="121"/>
      <c r="I4" s="121"/>
      <c r="J4" s="121"/>
      <c r="K4" s="121"/>
      <c r="L4" s="121"/>
      <c r="M4" s="121"/>
      <c r="N4" s="121"/>
      <c r="O4" s="121"/>
    </row>
    <row r="5" spans="2:48" s="2" customFormat="1" x14ac:dyDescent="0.25">
      <c r="L5" s="5"/>
      <c r="M5" s="5"/>
      <c r="N5" s="5"/>
      <c r="O5" s="5"/>
    </row>
    <row r="6" spans="2:48" s="2" customFormat="1" ht="18.75" x14ac:dyDescent="0.3">
      <c r="B6" s="122" t="s">
        <v>90</v>
      </c>
      <c r="C6" s="122"/>
      <c r="D6" s="122"/>
      <c r="E6" s="122"/>
      <c r="F6" s="122"/>
      <c r="G6" s="122"/>
      <c r="H6" s="122"/>
      <c r="I6" s="122"/>
      <c r="J6" s="122"/>
      <c r="K6" s="122"/>
      <c r="L6" s="122"/>
      <c r="M6" s="122"/>
      <c r="N6" s="122"/>
      <c r="O6" s="122"/>
    </row>
    <row r="7" spans="2:48" s="6" customFormat="1" x14ac:dyDescent="0.25">
      <c r="B7" s="119" t="s">
        <v>91</v>
      </c>
      <c r="C7" s="119"/>
      <c r="D7" s="119"/>
      <c r="E7" s="119"/>
      <c r="F7" s="119"/>
      <c r="G7" s="119"/>
      <c r="H7" s="119"/>
      <c r="I7" s="119"/>
      <c r="J7" s="119"/>
      <c r="K7" s="119"/>
      <c r="L7" s="119"/>
      <c r="M7" s="119"/>
      <c r="N7" s="119"/>
      <c r="O7" s="119"/>
    </row>
    <row r="8" spans="2:48" x14ac:dyDescent="0.25">
      <c r="B8" s="119"/>
      <c r="C8" s="119"/>
      <c r="D8" s="119"/>
      <c r="E8" s="119"/>
      <c r="F8" s="119"/>
      <c r="G8" s="119"/>
      <c r="H8" s="119"/>
      <c r="I8" s="119"/>
      <c r="J8" s="119"/>
      <c r="K8" s="119"/>
      <c r="L8" s="119"/>
      <c r="M8" s="119"/>
      <c r="N8" s="119"/>
      <c r="O8" s="119"/>
    </row>
    <row r="9" spans="2:48" ht="18.75" x14ac:dyDescent="0.3">
      <c r="B9" s="122" t="s">
        <v>97</v>
      </c>
      <c r="C9" s="122"/>
      <c r="D9" s="122"/>
      <c r="E9" s="122"/>
      <c r="F9" s="122"/>
      <c r="G9" s="122"/>
      <c r="H9" s="122"/>
      <c r="I9" s="122"/>
      <c r="J9" s="122"/>
      <c r="K9" s="122"/>
      <c r="L9" s="122"/>
      <c r="M9" s="122"/>
      <c r="N9" s="122"/>
      <c r="O9" s="122"/>
    </row>
    <row r="10" spans="2:48" s="7" customFormat="1" x14ac:dyDescent="0.25">
      <c r="C10" s="15"/>
      <c r="D10" s="24"/>
      <c r="E10" s="24"/>
      <c r="F10" s="24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</row>
    <row r="12" spans="2:48" s="28" customFormat="1" ht="94.5" x14ac:dyDescent="0.25">
      <c r="B12" s="52" t="s">
        <v>21</v>
      </c>
      <c r="C12" s="52" t="s">
        <v>11</v>
      </c>
      <c r="D12" s="52" t="s">
        <v>10</v>
      </c>
      <c r="E12" s="52" t="s">
        <v>35</v>
      </c>
      <c r="F12" s="52" t="s">
        <v>1</v>
      </c>
      <c r="G12" s="52" t="s">
        <v>17</v>
      </c>
      <c r="H12" s="52" t="s">
        <v>46</v>
      </c>
      <c r="I12" s="46" t="s">
        <v>27</v>
      </c>
      <c r="J12" s="46" t="s">
        <v>12</v>
      </c>
      <c r="K12" s="46" t="s">
        <v>13</v>
      </c>
      <c r="L12" s="46" t="s">
        <v>29</v>
      </c>
      <c r="M12" s="46" t="s">
        <v>61</v>
      </c>
      <c r="N12" s="46" t="s">
        <v>43</v>
      </c>
      <c r="O12" s="46" t="s">
        <v>22</v>
      </c>
    </row>
    <row r="13" spans="2:48" s="28" customFormat="1" x14ac:dyDescent="0.25">
      <c r="B13" s="53">
        <v>1</v>
      </c>
      <c r="C13" s="46">
        <v>2</v>
      </c>
      <c r="D13" s="46">
        <v>3</v>
      </c>
      <c r="E13" s="46">
        <v>4</v>
      </c>
      <c r="F13" s="53">
        <v>5</v>
      </c>
      <c r="G13" s="53">
        <v>6</v>
      </c>
      <c r="H13" s="53">
        <v>7</v>
      </c>
      <c r="I13" s="53">
        <v>8</v>
      </c>
      <c r="J13" s="53">
        <v>9</v>
      </c>
      <c r="K13" s="53">
        <v>10</v>
      </c>
      <c r="L13" s="53">
        <v>11</v>
      </c>
      <c r="M13" s="53">
        <v>12</v>
      </c>
      <c r="N13" s="53">
        <v>13</v>
      </c>
      <c r="O13" s="53">
        <v>14</v>
      </c>
    </row>
    <row r="14" spans="2:48" ht="62.25" customHeight="1" x14ac:dyDescent="0.25">
      <c r="B14" s="91" t="s">
        <v>77</v>
      </c>
      <c r="C14" s="104" t="s">
        <v>100</v>
      </c>
      <c r="D14" s="103" t="s">
        <v>99</v>
      </c>
      <c r="E14" s="93" t="s">
        <v>85</v>
      </c>
      <c r="F14" s="92" t="s">
        <v>84</v>
      </c>
      <c r="G14" s="88" t="s">
        <v>86</v>
      </c>
      <c r="H14" s="90">
        <v>1</v>
      </c>
      <c r="I14" s="90"/>
      <c r="J14" s="94">
        <v>1</v>
      </c>
      <c r="K14" s="94"/>
      <c r="L14" s="94"/>
      <c r="M14" s="39"/>
      <c r="N14" s="39">
        <f>M14</f>
        <v>0</v>
      </c>
      <c r="O14" s="95" t="s">
        <v>7</v>
      </c>
    </row>
    <row r="15" spans="2:48" x14ac:dyDescent="0.25">
      <c r="B15" s="53"/>
      <c r="C15" s="44"/>
      <c r="D15" s="44"/>
      <c r="E15" s="55" t="s">
        <v>7</v>
      </c>
      <c r="F15" s="54" t="s">
        <v>25</v>
      </c>
      <c r="G15" s="46" t="s">
        <v>7</v>
      </c>
      <c r="H15" s="46" t="s">
        <v>7</v>
      </c>
      <c r="I15" s="46" t="s">
        <v>7</v>
      </c>
      <c r="J15" s="46" t="s">
        <v>7</v>
      </c>
      <c r="K15" s="46" t="s">
        <v>7</v>
      </c>
      <c r="L15" s="46" t="s">
        <v>7</v>
      </c>
      <c r="M15" s="39">
        <f>SUM(M14:M14)</f>
        <v>0</v>
      </c>
      <c r="N15" s="46" t="s">
        <v>7</v>
      </c>
      <c r="O15" s="46" t="s">
        <v>7</v>
      </c>
    </row>
  </sheetData>
  <mergeCells count="5">
    <mergeCell ref="B4:O4"/>
    <mergeCell ref="B6:O6"/>
    <mergeCell ref="B7:O7"/>
    <mergeCell ref="B8:O8"/>
    <mergeCell ref="B9:O9"/>
  </mergeCells>
  <conditionalFormatting sqref="D14">
    <cfRule type="duplicateValues" dxfId="5" priority="1"/>
    <cfRule type="duplicateValues" dxfId="4" priority="2"/>
  </conditionalFormatting>
  <conditionalFormatting sqref="D14">
    <cfRule type="duplicateValues" dxfId="3" priority="3"/>
  </conditionalFormatting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52"/>
  <sheetViews>
    <sheetView tabSelected="1" topLeftCell="H1" zoomScale="80" zoomScaleNormal="80" zoomScaleSheetLayoutView="70" workbookViewId="0">
      <selection activeCell="P15" sqref="P15"/>
    </sheetView>
  </sheetViews>
  <sheetFormatPr defaultColWidth="9.140625" defaultRowHeight="15" x14ac:dyDescent="0.25"/>
  <cols>
    <col min="1" max="1" width="3.7109375" style="34" customWidth="1"/>
    <col min="2" max="2" width="11.7109375" style="33" customWidth="1"/>
    <col min="3" max="3" width="82.85546875" style="33" customWidth="1"/>
    <col min="4" max="4" width="26.7109375" style="33" customWidth="1"/>
    <col min="5" max="5" width="16.42578125" style="33" customWidth="1"/>
    <col min="6" max="6" width="14.140625" style="33" customWidth="1"/>
    <col min="7" max="8" width="18.85546875" style="33" customWidth="1"/>
    <col min="9" max="9" width="20.7109375" style="33" customWidth="1"/>
    <col min="10" max="10" width="19.140625" style="33" customWidth="1"/>
    <col min="11" max="11" width="23.7109375" style="33" customWidth="1"/>
    <col min="12" max="12" width="27.140625" style="33" customWidth="1"/>
    <col min="13" max="13" width="19.28515625" style="33" customWidth="1"/>
    <col min="14" max="14" width="21.140625" style="33" customWidth="1"/>
    <col min="15" max="15" width="17.140625" style="33" customWidth="1"/>
    <col min="16" max="16" width="21.7109375" style="33" customWidth="1"/>
    <col min="17" max="18" width="12.42578125" style="33" bestFit="1" customWidth="1"/>
    <col min="19" max="22" width="14.7109375" style="33" customWidth="1"/>
    <col min="23" max="23" width="10.7109375" style="33" customWidth="1"/>
    <col min="24" max="16384" width="9.140625" style="33"/>
  </cols>
  <sheetData>
    <row r="1" spans="1:45" s="2" customFormat="1" ht="15.75" x14ac:dyDescent="0.25">
      <c r="L1" s="5"/>
      <c r="M1" s="5"/>
      <c r="N1" s="5"/>
      <c r="O1" s="5"/>
    </row>
    <row r="2" spans="1:45" s="2" customFormat="1" ht="15.75" x14ac:dyDescent="0.25">
      <c r="L2" s="5"/>
      <c r="M2" s="5"/>
      <c r="N2" s="5"/>
      <c r="O2" s="5"/>
    </row>
    <row r="3" spans="1:45" s="2" customFormat="1" ht="15.75" x14ac:dyDescent="0.25">
      <c r="L3" s="5"/>
      <c r="M3" s="5"/>
      <c r="N3" s="5"/>
      <c r="O3" s="5"/>
    </row>
    <row r="4" spans="1:45" s="2" customFormat="1" ht="18.75" customHeight="1" x14ac:dyDescent="0.25">
      <c r="B4" s="120" t="s">
        <v>34</v>
      </c>
      <c r="C4" s="120"/>
      <c r="D4" s="120"/>
      <c r="E4" s="120"/>
      <c r="F4" s="120"/>
      <c r="G4" s="120"/>
      <c r="H4" s="120"/>
      <c r="I4" s="120"/>
      <c r="J4" s="120"/>
      <c r="K4" s="120"/>
      <c r="L4" s="120"/>
      <c r="M4" s="120"/>
      <c r="N4" s="120"/>
      <c r="O4" s="120"/>
      <c r="P4" s="120"/>
      <c r="Q4" s="120"/>
      <c r="R4" s="120"/>
      <c r="S4" s="120"/>
      <c r="T4" s="120"/>
      <c r="U4" s="120"/>
      <c r="V4" s="120"/>
      <c r="W4" s="120"/>
    </row>
    <row r="5" spans="1:45" s="2" customFormat="1" ht="18.75" x14ac:dyDescent="0.25">
      <c r="B5" s="120"/>
      <c r="C5" s="120"/>
      <c r="D5" s="120"/>
      <c r="E5" s="120"/>
      <c r="F5" s="120"/>
      <c r="G5" s="120"/>
      <c r="H5" s="120"/>
      <c r="I5" s="120"/>
      <c r="J5" s="120"/>
      <c r="K5" s="120"/>
      <c r="L5" s="120"/>
      <c r="M5" s="120"/>
      <c r="N5" s="120"/>
      <c r="O5" s="120"/>
    </row>
    <row r="6" spans="1:45" s="2" customFormat="1" ht="18.75" x14ac:dyDescent="0.3">
      <c r="B6" s="122" t="s">
        <v>90</v>
      </c>
      <c r="C6" s="122"/>
      <c r="D6" s="122"/>
      <c r="E6" s="122"/>
      <c r="F6" s="122"/>
      <c r="G6" s="122"/>
      <c r="H6" s="122"/>
      <c r="I6" s="122"/>
      <c r="J6" s="122"/>
      <c r="K6" s="122"/>
      <c r="L6" s="122"/>
      <c r="M6" s="122"/>
      <c r="N6" s="122"/>
      <c r="O6" s="122"/>
      <c r="P6" s="122"/>
      <c r="Q6" s="122"/>
      <c r="R6" s="122"/>
      <c r="S6" s="122"/>
      <c r="T6" s="122"/>
      <c r="U6" s="122"/>
      <c r="V6" s="122"/>
      <c r="W6" s="122"/>
    </row>
    <row r="7" spans="1:45" s="6" customFormat="1" ht="15.75" x14ac:dyDescent="0.25">
      <c r="B7" s="119" t="s">
        <v>91</v>
      </c>
      <c r="C7" s="119"/>
      <c r="D7" s="119"/>
      <c r="E7" s="119"/>
      <c r="F7" s="119"/>
      <c r="G7" s="119"/>
      <c r="H7" s="119"/>
      <c r="I7" s="119"/>
      <c r="J7" s="119"/>
      <c r="K7" s="119"/>
      <c r="L7" s="119"/>
      <c r="M7" s="119"/>
      <c r="N7" s="119"/>
      <c r="O7" s="119"/>
      <c r="P7" s="119"/>
      <c r="Q7" s="119"/>
      <c r="R7" s="119"/>
      <c r="S7" s="119"/>
      <c r="T7" s="119"/>
      <c r="U7" s="119"/>
      <c r="V7" s="119"/>
      <c r="W7" s="119"/>
    </row>
    <row r="8" spans="1:45" s="26" customFormat="1" ht="15.75" x14ac:dyDescent="0.25">
      <c r="B8" s="119"/>
      <c r="C8" s="119"/>
      <c r="D8" s="119"/>
      <c r="E8" s="119"/>
      <c r="F8" s="119"/>
      <c r="G8" s="119"/>
      <c r="H8" s="119"/>
      <c r="I8" s="119"/>
      <c r="J8" s="119"/>
      <c r="K8" s="119"/>
      <c r="L8" s="119"/>
      <c r="M8" s="119"/>
      <c r="N8" s="119"/>
      <c r="O8" s="119"/>
    </row>
    <row r="9" spans="1:45" s="26" customFormat="1" ht="18.75" x14ac:dyDescent="0.3">
      <c r="B9" s="122" t="s">
        <v>97</v>
      </c>
      <c r="C9" s="122"/>
      <c r="D9" s="122"/>
      <c r="E9" s="122"/>
      <c r="F9" s="122"/>
      <c r="G9" s="122"/>
      <c r="H9" s="122"/>
      <c r="I9" s="122"/>
      <c r="J9" s="122"/>
      <c r="K9" s="122"/>
      <c r="L9" s="122"/>
      <c r="M9" s="122"/>
      <c r="N9" s="122"/>
      <c r="O9" s="122"/>
      <c r="P9" s="122"/>
      <c r="Q9" s="122"/>
      <c r="R9" s="122"/>
      <c r="S9" s="122"/>
      <c r="T9" s="122"/>
      <c r="U9" s="122"/>
      <c r="V9" s="122"/>
      <c r="W9" s="122"/>
    </row>
    <row r="10" spans="1:45" s="26" customFormat="1" ht="15.75" x14ac:dyDescent="0.25">
      <c r="F10" s="27"/>
      <c r="G10" s="27"/>
      <c r="H10" s="27"/>
      <c r="I10" s="27"/>
      <c r="J10" s="27"/>
      <c r="K10" s="27"/>
      <c r="Q10" s="7"/>
      <c r="R10" s="15"/>
      <c r="S10" s="15"/>
      <c r="T10" s="15"/>
      <c r="U10" s="15"/>
      <c r="V10" s="15"/>
      <c r="W10" s="15"/>
    </row>
    <row r="11" spans="1:45" s="26" customFormat="1" ht="15.75" x14ac:dyDescent="0.25">
      <c r="E11" s="11"/>
      <c r="F11" s="27"/>
      <c r="G11" s="27"/>
      <c r="H11" s="27"/>
      <c r="I11" s="27"/>
      <c r="J11" s="27"/>
      <c r="K11" s="27"/>
      <c r="Q11" s="45"/>
      <c r="R11" s="45"/>
      <c r="S11" s="45"/>
      <c r="T11" s="45"/>
      <c r="U11" s="45"/>
      <c r="V11" s="45"/>
      <c r="W11" s="45"/>
    </row>
    <row r="12" spans="1:45" s="7" customFormat="1" ht="44.25" customHeight="1" x14ac:dyDescent="0.25">
      <c r="B12" s="106" t="s">
        <v>21</v>
      </c>
      <c r="C12" s="106" t="s">
        <v>11</v>
      </c>
      <c r="D12" s="106" t="s">
        <v>10</v>
      </c>
      <c r="E12" s="106" t="s">
        <v>51</v>
      </c>
      <c r="F12" s="106" t="s">
        <v>52</v>
      </c>
      <c r="G12" s="106" t="s">
        <v>33</v>
      </c>
      <c r="H12" s="106"/>
      <c r="I12" s="106"/>
      <c r="J12" s="106"/>
      <c r="K12" s="106"/>
      <c r="L12" s="106" t="s">
        <v>54</v>
      </c>
      <c r="M12" s="106" t="s">
        <v>44</v>
      </c>
      <c r="N12" s="125" t="s">
        <v>32</v>
      </c>
      <c r="O12" s="125" t="s">
        <v>45</v>
      </c>
      <c r="P12" s="123" t="s">
        <v>31</v>
      </c>
      <c r="Q12" s="124" t="s">
        <v>70</v>
      </c>
      <c r="R12" s="124" t="s">
        <v>71</v>
      </c>
      <c r="S12" s="124" t="s">
        <v>72</v>
      </c>
      <c r="T12" s="124" t="s">
        <v>73</v>
      </c>
      <c r="U12" s="124" t="s">
        <v>74</v>
      </c>
      <c r="V12" s="124" t="s">
        <v>75</v>
      </c>
      <c r="W12" s="124" t="s">
        <v>76</v>
      </c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</row>
    <row r="13" spans="1:45" s="42" customFormat="1" ht="121.5" customHeight="1" x14ac:dyDescent="0.25">
      <c r="A13" s="43"/>
      <c r="B13" s="106"/>
      <c r="C13" s="106"/>
      <c r="D13" s="106"/>
      <c r="E13" s="106"/>
      <c r="F13" s="106"/>
      <c r="G13" s="47" t="s">
        <v>36</v>
      </c>
      <c r="H13" s="47" t="s">
        <v>53</v>
      </c>
      <c r="I13" s="47" t="s">
        <v>37</v>
      </c>
      <c r="J13" s="32" t="s">
        <v>30</v>
      </c>
      <c r="K13" s="47" t="s">
        <v>55</v>
      </c>
      <c r="L13" s="106"/>
      <c r="M13" s="106"/>
      <c r="N13" s="125"/>
      <c r="O13" s="125"/>
      <c r="P13" s="123"/>
      <c r="Q13" s="124" t="s">
        <v>60</v>
      </c>
      <c r="R13" s="124" t="s">
        <v>60</v>
      </c>
      <c r="S13" s="124" t="s">
        <v>60</v>
      </c>
      <c r="T13" s="124" t="s">
        <v>60</v>
      </c>
      <c r="U13" s="124" t="s">
        <v>60</v>
      </c>
      <c r="V13" s="124" t="s">
        <v>60</v>
      </c>
      <c r="W13" s="124" t="s">
        <v>60</v>
      </c>
    </row>
    <row r="14" spans="1:45" s="42" customFormat="1" ht="15.75" x14ac:dyDescent="0.25">
      <c r="A14" s="43"/>
      <c r="B14" s="32">
        <v>1</v>
      </c>
      <c r="C14" s="32">
        <v>2</v>
      </c>
      <c r="D14" s="32">
        <v>3</v>
      </c>
      <c r="E14" s="32">
        <v>4</v>
      </c>
      <c r="F14" s="32">
        <v>5</v>
      </c>
      <c r="G14" s="32">
        <v>6</v>
      </c>
      <c r="H14" s="32">
        <v>7</v>
      </c>
      <c r="I14" s="32">
        <v>8</v>
      </c>
      <c r="J14" s="32">
        <v>9</v>
      </c>
      <c r="K14" s="32">
        <v>10</v>
      </c>
      <c r="L14" s="32">
        <v>11</v>
      </c>
      <c r="M14" s="32">
        <v>12</v>
      </c>
      <c r="N14" s="32">
        <v>13</v>
      </c>
      <c r="O14" s="32">
        <v>14</v>
      </c>
      <c r="P14" s="32">
        <v>15</v>
      </c>
      <c r="Q14" s="85" t="s">
        <v>63</v>
      </c>
      <c r="R14" s="85" t="s">
        <v>64</v>
      </c>
      <c r="S14" s="85" t="s">
        <v>65</v>
      </c>
      <c r="T14" s="85" t="s">
        <v>66</v>
      </c>
      <c r="U14" s="85" t="s">
        <v>67</v>
      </c>
      <c r="V14" s="85" t="s">
        <v>68</v>
      </c>
      <c r="W14" s="85" t="s">
        <v>69</v>
      </c>
    </row>
    <row r="15" spans="1:45" s="40" customFormat="1" ht="57" customHeight="1" x14ac:dyDescent="0.25">
      <c r="A15" s="41"/>
      <c r="B15" s="91" t="s">
        <v>77</v>
      </c>
      <c r="C15" s="104" t="s">
        <v>100</v>
      </c>
      <c r="D15" s="103" t="s">
        <v>99</v>
      </c>
      <c r="E15" s="71">
        <v>2026</v>
      </c>
      <c r="F15" s="71">
        <v>2026</v>
      </c>
      <c r="G15" s="39">
        <f>'20.1'!U22/1000</f>
        <v>0.89379763199999984</v>
      </c>
      <c r="H15" s="39">
        <f>G15*1.22</f>
        <v>1.0904331110399998</v>
      </c>
      <c r="I15" s="78">
        <f>H15*'20.4'!C14/100*'20.4'!D14/100*'20.4'!E14/100*'20.4'!F14/100</f>
        <v>1.4576485341798935</v>
      </c>
      <c r="J15" s="39">
        <f>'20.2'!M15/1000</f>
        <v>0</v>
      </c>
      <c r="K15" s="39">
        <f>I15+J15</f>
        <v>1.4576485341798935</v>
      </c>
      <c r="L15" s="78"/>
      <c r="M15" s="82">
        <f>K15-L15</f>
        <v>1.4576485341798935</v>
      </c>
      <c r="N15" s="78">
        <v>0.35499999999999998</v>
      </c>
      <c r="O15" s="78">
        <f>H15-N15</f>
        <v>0.73543311103999986</v>
      </c>
      <c r="P15" s="132">
        <f>SUM(Q15:W15)</f>
        <v>0.35453890519999998</v>
      </c>
      <c r="Q15" s="80">
        <v>0</v>
      </c>
      <c r="R15" s="81">
        <v>0</v>
      </c>
      <c r="S15" s="81">
        <v>0</v>
      </c>
      <c r="T15" s="131">
        <v>0.35453890519999998</v>
      </c>
      <c r="U15" s="83">
        <v>0</v>
      </c>
      <c r="V15" s="83">
        <v>0</v>
      </c>
      <c r="W15" s="81">
        <v>0</v>
      </c>
    </row>
    <row r="16" spans="1:45" s="35" customFormat="1" ht="30.75" customHeight="1" x14ac:dyDescent="0.2">
      <c r="B16" s="48"/>
      <c r="C16" s="49"/>
      <c r="D16" s="50"/>
      <c r="E16" s="51"/>
      <c r="F16" s="48"/>
      <c r="G16" s="49"/>
      <c r="H16" s="49"/>
      <c r="I16" s="79" t="s">
        <v>62</v>
      </c>
      <c r="J16" s="48"/>
      <c r="K16" s="48"/>
      <c r="L16" s="48"/>
      <c r="M16" s="48"/>
      <c r="N16" s="48"/>
      <c r="O16" s="48"/>
      <c r="P16" s="48"/>
      <c r="Q16" s="48"/>
      <c r="R16" s="49"/>
      <c r="S16" s="49"/>
      <c r="T16" s="84"/>
      <c r="U16" s="84"/>
      <c r="V16" s="84"/>
      <c r="W16" s="49"/>
    </row>
    <row r="17" spans="3:23" s="35" customFormat="1" ht="11.25" x14ac:dyDescent="0.2">
      <c r="C17" s="36"/>
      <c r="D17" s="38"/>
      <c r="E17" s="37"/>
      <c r="G17" s="36"/>
      <c r="H17" s="36"/>
      <c r="I17" s="36"/>
      <c r="J17" s="36"/>
      <c r="K17" s="36"/>
      <c r="L17" s="36"/>
      <c r="M17" s="36"/>
      <c r="Q17" s="36"/>
      <c r="R17" s="36"/>
      <c r="S17" s="36"/>
      <c r="T17" s="36"/>
      <c r="U17" s="36"/>
      <c r="V17" s="36"/>
      <c r="W17" s="36"/>
    </row>
    <row r="18" spans="3:23" s="35" customFormat="1" ht="11.25" x14ac:dyDescent="0.2">
      <c r="C18" s="36"/>
      <c r="D18" s="38"/>
      <c r="E18" s="37"/>
      <c r="G18" s="36"/>
      <c r="H18" s="36"/>
      <c r="I18" s="36"/>
      <c r="J18" s="36"/>
      <c r="K18" s="36"/>
      <c r="L18" s="36"/>
      <c r="M18" s="36"/>
      <c r="Q18" s="36"/>
      <c r="R18" s="36"/>
      <c r="S18" s="36"/>
      <c r="T18" s="36"/>
      <c r="U18" s="36"/>
      <c r="V18" s="36"/>
      <c r="W18" s="36"/>
    </row>
    <row r="19" spans="3:23" s="35" customFormat="1" ht="11.25" x14ac:dyDescent="0.2">
      <c r="C19" s="36"/>
      <c r="D19" s="38"/>
      <c r="E19" s="37"/>
      <c r="G19" s="36"/>
      <c r="H19" s="36"/>
      <c r="I19" s="36"/>
      <c r="J19" s="36"/>
      <c r="K19" s="36"/>
      <c r="L19" s="36"/>
      <c r="M19" s="36"/>
      <c r="Q19" s="36"/>
      <c r="R19" s="36"/>
      <c r="S19" s="36"/>
      <c r="T19" s="36"/>
      <c r="U19" s="36"/>
      <c r="V19" s="36"/>
      <c r="W19" s="36"/>
    </row>
    <row r="20" spans="3:23" s="35" customFormat="1" ht="11.25" x14ac:dyDescent="0.2">
      <c r="C20" s="36"/>
      <c r="D20" s="38"/>
      <c r="E20" s="37"/>
      <c r="G20" s="36"/>
      <c r="H20" s="36"/>
      <c r="I20" s="36"/>
      <c r="J20" s="36"/>
      <c r="K20" s="36"/>
      <c r="L20" s="36"/>
      <c r="M20" s="36"/>
      <c r="Q20" s="36"/>
      <c r="R20" s="36"/>
      <c r="S20" s="36"/>
      <c r="T20" s="36"/>
      <c r="U20" s="36"/>
      <c r="V20" s="36"/>
      <c r="W20" s="36"/>
    </row>
    <row r="21" spans="3:23" s="35" customFormat="1" ht="11.25" x14ac:dyDescent="0.2">
      <c r="C21" s="36"/>
      <c r="D21" s="38"/>
      <c r="E21" s="37"/>
      <c r="G21" s="36"/>
      <c r="H21" s="36"/>
      <c r="I21" s="36"/>
      <c r="J21" s="36"/>
      <c r="K21" s="36"/>
      <c r="L21" s="36"/>
      <c r="M21" s="36"/>
      <c r="Q21" s="36"/>
      <c r="R21" s="36"/>
      <c r="S21" s="36"/>
      <c r="T21" s="36"/>
      <c r="U21" s="36"/>
      <c r="V21" s="36"/>
      <c r="W21" s="36"/>
    </row>
    <row r="22" spans="3:23" s="35" customFormat="1" ht="11.25" x14ac:dyDescent="0.2">
      <c r="C22" s="36"/>
      <c r="D22" s="38"/>
      <c r="E22" s="37"/>
      <c r="G22" s="36"/>
      <c r="H22" s="36"/>
      <c r="I22" s="36"/>
      <c r="J22" s="36"/>
      <c r="K22" s="36"/>
      <c r="L22" s="36"/>
      <c r="M22" s="36"/>
      <c r="Q22" s="36"/>
      <c r="R22" s="36"/>
      <c r="S22" s="36"/>
      <c r="T22" s="36"/>
      <c r="U22" s="36"/>
      <c r="V22" s="36"/>
      <c r="W22" s="36"/>
    </row>
    <row r="23" spans="3:23" s="35" customFormat="1" ht="11.25" x14ac:dyDescent="0.2">
      <c r="C23" s="36"/>
      <c r="D23" s="38"/>
      <c r="E23" s="37"/>
      <c r="G23" s="36"/>
      <c r="H23" s="36"/>
      <c r="I23" s="36"/>
      <c r="J23" s="36"/>
      <c r="K23" s="36"/>
      <c r="L23" s="36"/>
      <c r="M23" s="36"/>
      <c r="Q23" s="36"/>
      <c r="R23" s="36"/>
      <c r="S23" s="36"/>
      <c r="T23" s="36"/>
      <c r="U23" s="36"/>
      <c r="V23" s="36"/>
      <c r="W23" s="36"/>
    </row>
    <row r="24" spans="3:23" s="35" customFormat="1" ht="11.25" x14ac:dyDescent="0.2">
      <c r="C24" s="36"/>
      <c r="D24" s="38"/>
      <c r="E24" s="37"/>
      <c r="G24" s="36"/>
      <c r="H24" s="36"/>
      <c r="I24" s="36"/>
      <c r="J24" s="36"/>
      <c r="K24" s="36"/>
      <c r="L24" s="36"/>
      <c r="M24" s="36"/>
      <c r="Q24" s="36"/>
      <c r="R24" s="36"/>
      <c r="S24" s="36"/>
      <c r="T24" s="36"/>
      <c r="U24" s="36"/>
      <c r="V24" s="36"/>
      <c r="W24" s="36"/>
    </row>
    <row r="25" spans="3:23" s="35" customFormat="1" ht="11.25" x14ac:dyDescent="0.2">
      <c r="C25" s="36"/>
      <c r="D25" s="38"/>
      <c r="E25" s="37"/>
      <c r="G25" s="36"/>
      <c r="H25" s="36"/>
      <c r="I25" s="36"/>
      <c r="J25" s="36"/>
      <c r="K25" s="36"/>
      <c r="L25" s="36"/>
      <c r="M25" s="36"/>
      <c r="Q25" s="36"/>
      <c r="R25" s="36"/>
      <c r="S25" s="36"/>
      <c r="T25" s="36"/>
      <c r="U25" s="36"/>
      <c r="V25" s="36"/>
      <c r="W25" s="36"/>
    </row>
    <row r="26" spans="3:23" s="35" customFormat="1" ht="11.25" x14ac:dyDescent="0.2">
      <c r="C26" s="36"/>
      <c r="D26" s="38"/>
      <c r="E26" s="37"/>
      <c r="G26" s="36"/>
      <c r="H26" s="36"/>
      <c r="I26" s="36"/>
      <c r="J26" s="36"/>
      <c r="K26" s="36"/>
      <c r="L26" s="36"/>
      <c r="M26" s="36"/>
      <c r="Q26" s="36"/>
      <c r="R26" s="36"/>
      <c r="S26" s="36"/>
      <c r="T26" s="36"/>
      <c r="U26" s="36"/>
      <c r="V26" s="36"/>
      <c r="W26" s="36"/>
    </row>
    <row r="27" spans="3:23" s="35" customFormat="1" ht="11.25" x14ac:dyDescent="0.2">
      <c r="C27" s="36"/>
      <c r="D27" s="38"/>
      <c r="E27" s="37"/>
      <c r="G27" s="36"/>
      <c r="H27" s="36"/>
      <c r="I27" s="36"/>
      <c r="J27" s="36"/>
      <c r="K27" s="36"/>
      <c r="L27" s="36"/>
      <c r="M27" s="36"/>
      <c r="Q27" s="36"/>
      <c r="R27" s="36"/>
      <c r="S27" s="36"/>
      <c r="T27" s="36"/>
      <c r="U27" s="36"/>
      <c r="V27" s="36"/>
      <c r="W27" s="36"/>
    </row>
    <row r="28" spans="3:23" s="35" customFormat="1" ht="11.25" x14ac:dyDescent="0.2">
      <c r="C28" s="36"/>
      <c r="D28" s="38"/>
      <c r="E28" s="37"/>
      <c r="G28" s="36"/>
      <c r="H28" s="36"/>
      <c r="I28" s="36"/>
      <c r="J28" s="36"/>
      <c r="K28" s="36"/>
      <c r="L28" s="36"/>
      <c r="M28" s="36"/>
      <c r="Q28" s="36"/>
      <c r="R28" s="36"/>
      <c r="S28" s="36"/>
      <c r="T28" s="36"/>
      <c r="U28" s="36"/>
      <c r="V28" s="36"/>
      <c r="W28" s="36"/>
    </row>
    <row r="29" spans="3:23" s="35" customFormat="1" ht="11.25" x14ac:dyDescent="0.2">
      <c r="C29" s="36"/>
      <c r="D29" s="38"/>
      <c r="E29" s="37"/>
      <c r="G29" s="36"/>
      <c r="H29" s="36"/>
      <c r="I29" s="36"/>
      <c r="J29" s="36"/>
      <c r="K29" s="36"/>
      <c r="L29" s="36"/>
      <c r="M29" s="36"/>
      <c r="Q29" s="36"/>
      <c r="R29" s="36"/>
      <c r="S29" s="36"/>
      <c r="T29" s="36"/>
      <c r="U29" s="36"/>
      <c r="V29" s="36"/>
      <c r="W29" s="36"/>
    </row>
    <row r="30" spans="3:23" s="35" customFormat="1" ht="11.25" x14ac:dyDescent="0.2">
      <c r="C30" s="36"/>
      <c r="D30" s="38"/>
      <c r="E30" s="37"/>
      <c r="G30" s="36"/>
      <c r="H30" s="36"/>
      <c r="I30" s="36"/>
      <c r="J30" s="36"/>
      <c r="K30" s="36"/>
      <c r="L30" s="36"/>
      <c r="M30" s="36"/>
      <c r="Q30" s="36"/>
      <c r="R30" s="36"/>
      <c r="S30" s="36"/>
      <c r="T30" s="36"/>
      <c r="U30" s="36"/>
      <c r="V30" s="36"/>
      <c r="W30" s="36"/>
    </row>
    <row r="31" spans="3:23" s="35" customFormat="1" ht="11.25" x14ac:dyDescent="0.2">
      <c r="C31" s="36"/>
      <c r="D31" s="38"/>
      <c r="E31" s="37"/>
      <c r="G31" s="36"/>
      <c r="H31" s="36"/>
      <c r="I31" s="36"/>
      <c r="J31" s="36"/>
      <c r="K31" s="36"/>
      <c r="L31" s="36"/>
      <c r="M31" s="36"/>
      <c r="Q31" s="36"/>
      <c r="R31" s="36"/>
      <c r="S31" s="36"/>
      <c r="T31" s="36"/>
      <c r="U31" s="36"/>
      <c r="V31" s="36"/>
      <c r="W31" s="36"/>
    </row>
    <row r="32" spans="3:23" s="35" customFormat="1" ht="11.25" x14ac:dyDescent="0.2">
      <c r="C32" s="36"/>
      <c r="D32" s="38"/>
      <c r="E32" s="37"/>
      <c r="G32" s="36"/>
      <c r="H32" s="36"/>
      <c r="I32" s="36"/>
      <c r="J32" s="36"/>
      <c r="K32" s="36"/>
      <c r="L32" s="36"/>
      <c r="M32" s="36"/>
      <c r="Q32" s="36"/>
      <c r="R32" s="36"/>
      <c r="S32" s="36"/>
      <c r="T32" s="36"/>
      <c r="U32" s="36"/>
      <c r="V32" s="36"/>
      <c r="W32" s="36"/>
    </row>
    <row r="33" spans="3:23" s="35" customFormat="1" ht="11.25" x14ac:dyDescent="0.2">
      <c r="C33" s="36"/>
      <c r="D33" s="38"/>
      <c r="E33" s="37"/>
      <c r="G33" s="36"/>
      <c r="H33" s="36"/>
      <c r="I33" s="36"/>
      <c r="J33" s="36"/>
      <c r="K33" s="36"/>
      <c r="L33" s="36"/>
      <c r="M33" s="36"/>
      <c r="Q33" s="36"/>
      <c r="R33" s="36"/>
      <c r="S33" s="36"/>
      <c r="T33" s="36"/>
      <c r="U33" s="36"/>
      <c r="V33" s="36"/>
      <c r="W33" s="36"/>
    </row>
    <row r="34" spans="3:23" s="35" customFormat="1" ht="11.25" x14ac:dyDescent="0.2">
      <c r="C34" s="36"/>
      <c r="D34" s="38"/>
      <c r="E34" s="37"/>
      <c r="G34" s="36"/>
      <c r="H34" s="36"/>
      <c r="I34" s="36"/>
      <c r="J34" s="36"/>
      <c r="K34" s="36"/>
      <c r="L34" s="36"/>
      <c r="M34" s="36"/>
      <c r="Q34" s="36"/>
      <c r="R34" s="36"/>
      <c r="S34" s="36"/>
      <c r="T34" s="36"/>
      <c r="U34" s="36"/>
      <c r="V34" s="36"/>
      <c r="W34" s="36"/>
    </row>
    <row r="35" spans="3:23" s="35" customFormat="1" ht="11.25" x14ac:dyDescent="0.2">
      <c r="C35" s="36"/>
      <c r="D35" s="38"/>
      <c r="E35" s="37"/>
      <c r="G35" s="36"/>
      <c r="H35" s="36"/>
      <c r="I35" s="36"/>
      <c r="J35" s="36"/>
      <c r="K35" s="36"/>
      <c r="L35" s="36"/>
      <c r="M35" s="36"/>
      <c r="Q35" s="36"/>
      <c r="R35" s="36"/>
      <c r="S35" s="36"/>
      <c r="T35" s="36"/>
      <c r="U35" s="36"/>
      <c r="V35" s="36"/>
      <c r="W35" s="36"/>
    </row>
    <row r="36" spans="3:23" s="35" customFormat="1" ht="11.25" x14ac:dyDescent="0.2">
      <c r="C36" s="36"/>
      <c r="D36" s="38"/>
      <c r="E36" s="37"/>
      <c r="G36" s="36"/>
      <c r="H36" s="36"/>
      <c r="I36" s="36"/>
      <c r="J36" s="36"/>
      <c r="K36" s="36"/>
      <c r="L36" s="36"/>
      <c r="M36" s="36"/>
      <c r="Q36" s="36"/>
      <c r="R36" s="36"/>
      <c r="S36" s="36"/>
      <c r="T36" s="36"/>
      <c r="U36" s="36"/>
      <c r="V36" s="36"/>
      <c r="W36" s="36"/>
    </row>
    <row r="37" spans="3:23" s="35" customFormat="1" ht="11.25" x14ac:dyDescent="0.2">
      <c r="C37" s="36"/>
      <c r="D37" s="38"/>
      <c r="E37" s="37"/>
      <c r="G37" s="36"/>
      <c r="H37" s="36"/>
      <c r="I37" s="36"/>
      <c r="J37" s="36"/>
      <c r="K37" s="36"/>
      <c r="L37" s="36"/>
      <c r="M37" s="36"/>
      <c r="Q37" s="36"/>
      <c r="R37" s="36"/>
      <c r="S37" s="36"/>
      <c r="T37" s="36"/>
      <c r="U37" s="36"/>
      <c r="V37" s="36"/>
      <c r="W37" s="36"/>
    </row>
    <row r="38" spans="3:23" s="35" customFormat="1" ht="11.25" x14ac:dyDescent="0.2">
      <c r="C38" s="36"/>
      <c r="D38" s="38"/>
      <c r="E38" s="37"/>
      <c r="G38" s="36"/>
      <c r="H38" s="36"/>
      <c r="I38" s="36"/>
      <c r="J38" s="36"/>
      <c r="K38" s="36"/>
      <c r="L38" s="36"/>
      <c r="M38" s="36"/>
      <c r="Q38" s="36"/>
      <c r="R38" s="36"/>
      <c r="S38" s="36"/>
      <c r="T38" s="36"/>
      <c r="U38" s="36"/>
      <c r="V38" s="36"/>
      <c r="W38" s="36"/>
    </row>
    <row r="39" spans="3:23" s="35" customFormat="1" ht="11.25" x14ac:dyDescent="0.2">
      <c r="C39" s="36"/>
      <c r="D39" s="38"/>
      <c r="E39" s="37"/>
      <c r="G39" s="36"/>
      <c r="H39" s="36"/>
      <c r="I39" s="36"/>
      <c r="J39" s="36"/>
      <c r="K39" s="36"/>
      <c r="L39" s="36"/>
      <c r="M39" s="36"/>
      <c r="Q39" s="36"/>
      <c r="R39" s="36"/>
      <c r="S39" s="36"/>
      <c r="T39" s="36"/>
      <c r="U39" s="36"/>
      <c r="V39" s="36"/>
      <c r="W39" s="36"/>
    </row>
    <row r="40" spans="3:23" s="35" customFormat="1" ht="11.25" x14ac:dyDescent="0.2">
      <c r="C40" s="36"/>
      <c r="D40" s="38"/>
      <c r="E40" s="37"/>
      <c r="G40" s="36"/>
      <c r="H40" s="36"/>
      <c r="I40" s="36"/>
      <c r="J40" s="36"/>
      <c r="K40" s="36"/>
      <c r="L40" s="36"/>
      <c r="M40" s="36"/>
      <c r="Q40" s="36"/>
      <c r="R40" s="36"/>
      <c r="S40" s="36"/>
      <c r="T40" s="36"/>
      <c r="U40" s="36"/>
      <c r="V40" s="36"/>
      <c r="W40" s="36"/>
    </row>
    <row r="41" spans="3:23" s="35" customFormat="1" ht="11.25" x14ac:dyDescent="0.2">
      <c r="C41" s="36"/>
      <c r="D41" s="38"/>
      <c r="E41" s="37"/>
      <c r="G41" s="36"/>
      <c r="H41" s="36"/>
      <c r="I41" s="36"/>
      <c r="J41" s="36"/>
      <c r="K41" s="36"/>
      <c r="L41" s="36"/>
      <c r="M41" s="36"/>
      <c r="Q41" s="36"/>
      <c r="R41" s="36"/>
      <c r="S41" s="36"/>
      <c r="T41" s="36"/>
      <c r="U41" s="36"/>
      <c r="V41" s="36"/>
      <c r="W41" s="36"/>
    </row>
    <row r="42" spans="3:23" s="35" customFormat="1" ht="11.25" x14ac:dyDescent="0.2">
      <c r="C42" s="36"/>
      <c r="D42" s="38"/>
      <c r="E42" s="37"/>
      <c r="G42" s="36"/>
      <c r="H42" s="36"/>
      <c r="I42" s="36"/>
      <c r="J42" s="36"/>
      <c r="K42" s="36"/>
      <c r="L42" s="36"/>
      <c r="M42" s="36"/>
      <c r="Q42" s="36"/>
      <c r="R42" s="36"/>
      <c r="S42" s="36"/>
      <c r="T42" s="36"/>
      <c r="U42" s="36"/>
      <c r="V42" s="36"/>
      <c r="W42" s="36"/>
    </row>
    <row r="43" spans="3:23" s="35" customFormat="1" ht="11.25" x14ac:dyDescent="0.2">
      <c r="C43" s="36"/>
      <c r="D43" s="38"/>
      <c r="E43" s="37"/>
      <c r="G43" s="36"/>
      <c r="H43" s="36"/>
      <c r="I43" s="36"/>
      <c r="J43" s="36"/>
      <c r="K43" s="36"/>
      <c r="L43" s="36"/>
      <c r="M43" s="36"/>
      <c r="Q43" s="36"/>
      <c r="R43" s="36"/>
      <c r="S43" s="36"/>
      <c r="T43" s="36"/>
      <c r="U43" s="36"/>
      <c r="V43" s="36"/>
      <c r="W43" s="36"/>
    </row>
    <row r="44" spans="3:23" s="35" customFormat="1" ht="11.25" x14ac:dyDescent="0.2">
      <c r="C44" s="36"/>
      <c r="D44" s="38"/>
      <c r="E44" s="37"/>
      <c r="G44" s="36"/>
      <c r="H44" s="36"/>
      <c r="I44" s="36"/>
      <c r="J44" s="36"/>
      <c r="K44" s="36"/>
      <c r="L44" s="36"/>
      <c r="M44" s="36"/>
      <c r="Q44" s="36"/>
      <c r="R44" s="36"/>
      <c r="S44" s="36"/>
      <c r="T44" s="36"/>
      <c r="U44" s="36"/>
      <c r="V44" s="36"/>
      <c r="W44" s="36"/>
    </row>
    <row r="45" spans="3:23" s="35" customFormat="1" ht="11.25" x14ac:dyDescent="0.2">
      <c r="C45" s="36"/>
      <c r="D45" s="38"/>
      <c r="E45" s="37"/>
      <c r="G45" s="36"/>
      <c r="H45" s="36"/>
      <c r="I45" s="36"/>
      <c r="J45" s="36"/>
      <c r="K45" s="36"/>
      <c r="L45" s="36"/>
      <c r="M45" s="36"/>
      <c r="Q45" s="36"/>
      <c r="R45" s="36"/>
      <c r="S45" s="36"/>
      <c r="T45" s="36"/>
      <c r="U45" s="36"/>
      <c r="V45" s="36"/>
      <c r="W45" s="36"/>
    </row>
    <row r="46" spans="3:23" s="35" customFormat="1" ht="11.25" x14ac:dyDescent="0.2">
      <c r="C46" s="36"/>
      <c r="D46" s="38"/>
      <c r="E46" s="37"/>
      <c r="G46" s="36"/>
      <c r="H46" s="36"/>
      <c r="I46" s="36"/>
      <c r="J46" s="36"/>
      <c r="K46" s="36"/>
      <c r="L46" s="36"/>
      <c r="M46" s="36"/>
      <c r="Q46" s="36"/>
      <c r="R46" s="36"/>
      <c r="S46" s="36"/>
      <c r="T46" s="36"/>
      <c r="U46" s="36"/>
      <c r="V46" s="36"/>
      <c r="W46" s="36"/>
    </row>
    <row r="47" spans="3:23" s="35" customFormat="1" ht="11.25" x14ac:dyDescent="0.2">
      <c r="C47" s="36"/>
      <c r="D47" s="38"/>
      <c r="E47" s="37"/>
      <c r="G47" s="36"/>
      <c r="H47" s="36"/>
      <c r="I47" s="36"/>
      <c r="J47" s="36"/>
      <c r="K47" s="36"/>
      <c r="L47" s="36"/>
      <c r="M47" s="36"/>
      <c r="Q47" s="36"/>
      <c r="R47" s="36"/>
      <c r="S47" s="36"/>
      <c r="T47" s="36"/>
      <c r="U47" s="36"/>
      <c r="V47" s="36"/>
      <c r="W47" s="36"/>
    </row>
    <row r="48" spans="3:23" s="35" customFormat="1" ht="11.25" x14ac:dyDescent="0.2">
      <c r="C48" s="36"/>
      <c r="D48" s="38"/>
      <c r="E48" s="37"/>
      <c r="G48" s="36"/>
      <c r="H48" s="36"/>
      <c r="I48" s="36"/>
      <c r="J48" s="36"/>
      <c r="K48" s="36"/>
      <c r="L48" s="36"/>
      <c r="M48" s="36"/>
      <c r="Q48" s="36"/>
      <c r="R48" s="36"/>
      <c r="S48" s="36"/>
      <c r="T48" s="36"/>
      <c r="U48" s="36"/>
      <c r="V48" s="36"/>
      <c r="W48" s="36"/>
    </row>
    <row r="49" spans="3:23" s="35" customFormat="1" ht="11.25" x14ac:dyDescent="0.2">
      <c r="C49" s="36"/>
      <c r="D49" s="38"/>
      <c r="E49" s="37"/>
      <c r="G49" s="36"/>
      <c r="H49" s="36"/>
      <c r="I49" s="36"/>
      <c r="J49" s="36"/>
      <c r="K49" s="36"/>
      <c r="L49" s="36"/>
      <c r="M49" s="36"/>
      <c r="Q49" s="36"/>
      <c r="R49" s="36"/>
      <c r="S49" s="36"/>
      <c r="T49" s="36"/>
      <c r="U49" s="36"/>
      <c r="V49" s="36"/>
      <c r="W49" s="36"/>
    </row>
    <row r="50" spans="3:23" s="35" customFormat="1" ht="11.25" x14ac:dyDescent="0.2">
      <c r="C50" s="36"/>
      <c r="D50" s="38"/>
      <c r="E50" s="37"/>
      <c r="G50" s="36"/>
      <c r="H50" s="36"/>
      <c r="I50" s="36"/>
      <c r="J50" s="36"/>
      <c r="K50" s="36"/>
      <c r="L50" s="36"/>
      <c r="M50" s="36"/>
      <c r="Q50" s="36"/>
      <c r="R50" s="36"/>
      <c r="S50" s="36"/>
      <c r="T50" s="36"/>
      <c r="U50" s="36"/>
      <c r="V50" s="36"/>
      <c r="W50" s="36"/>
    </row>
    <row r="51" spans="3:23" s="35" customFormat="1" ht="11.25" x14ac:dyDescent="0.2">
      <c r="C51" s="36"/>
      <c r="D51" s="38"/>
      <c r="E51" s="37"/>
      <c r="G51" s="36"/>
      <c r="H51" s="36"/>
      <c r="I51" s="36"/>
      <c r="J51" s="36"/>
      <c r="K51" s="36"/>
      <c r="L51" s="36"/>
      <c r="M51" s="36"/>
      <c r="Q51" s="36"/>
      <c r="R51" s="36"/>
      <c r="S51" s="36"/>
      <c r="T51" s="36"/>
      <c r="U51" s="36"/>
      <c r="V51" s="36"/>
      <c r="W51" s="36"/>
    </row>
    <row r="52" spans="3:23" s="35" customFormat="1" ht="11.25" x14ac:dyDescent="0.2">
      <c r="C52" s="36"/>
      <c r="D52" s="38"/>
      <c r="E52" s="37"/>
      <c r="G52" s="36"/>
      <c r="H52" s="36"/>
      <c r="I52" s="36"/>
      <c r="J52" s="36"/>
      <c r="K52" s="36"/>
      <c r="L52" s="36"/>
      <c r="M52" s="36"/>
      <c r="Q52" s="36"/>
      <c r="R52" s="36"/>
      <c r="S52" s="36"/>
      <c r="T52" s="36"/>
      <c r="U52" s="36"/>
      <c r="V52" s="36"/>
      <c r="W52" s="36"/>
    </row>
  </sheetData>
  <mergeCells count="24">
    <mergeCell ref="M12:M13"/>
    <mergeCell ref="N12:N13"/>
    <mergeCell ref="O12:O13"/>
    <mergeCell ref="C12:C13"/>
    <mergeCell ref="D12:D13"/>
    <mergeCell ref="E12:E13"/>
    <mergeCell ref="F12:F13"/>
    <mergeCell ref="L12:L13"/>
    <mergeCell ref="B4:W4"/>
    <mergeCell ref="B5:O5"/>
    <mergeCell ref="B6:W6"/>
    <mergeCell ref="B7:W7"/>
    <mergeCell ref="P12:P13"/>
    <mergeCell ref="T12:T13"/>
    <mergeCell ref="U12:U13"/>
    <mergeCell ref="V12:V13"/>
    <mergeCell ref="Q12:Q13"/>
    <mergeCell ref="R12:R13"/>
    <mergeCell ref="S12:S13"/>
    <mergeCell ref="W12:W13"/>
    <mergeCell ref="B8:O8"/>
    <mergeCell ref="B9:W9"/>
    <mergeCell ref="G12:K12"/>
    <mergeCell ref="B12:B13"/>
  </mergeCells>
  <conditionalFormatting sqref="D15">
    <cfRule type="duplicateValues" dxfId="2" priority="1"/>
    <cfRule type="duplicateValues" dxfId="1" priority="2"/>
  </conditionalFormatting>
  <conditionalFormatting sqref="D15">
    <cfRule type="duplicateValues" dxfId="0" priority="3"/>
  </conditionalFormatting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L20"/>
  <sheetViews>
    <sheetView zoomScale="70" zoomScaleNormal="70" zoomScaleSheetLayoutView="55" workbookViewId="0">
      <selection activeCell="E1" sqref="E1:E1048576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26" t="s">
        <v>48</v>
      </c>
      <c r="C4" s="126"/>
      <c r="D4" s="126"/>
      <c r="E4" s="126"/>
      <c r="F4" s="126"/>
      <c r="G4" s="126"/>
      <c r="H4" s="126"/>
      <c r="I4" s="126"/>
    </row>
    <row r="5" spans="2:12" ht="18.75" x14ac:dyDescent="0.3">
      <c r="B5" s="59"/>
    </row>
    <row r="6" spans="2:12" ht="18.75" x14ac:dyDescent="0.3">
      <c r="B6" s="59"/>
    </row>
    <row r="7" spans="2:12" ht="18.75" x14ac:dyDescent="0.25">
      <c r="B7" s="127" t="s">
        <v>90</v>
      </c>
      <c r="C7" s="127"/>
      <c r="D7" s="127"/>
      <c r="E7" s="127"/>
      <c r="F7" s="127"/>
      <c r="G7" s="127"/>
      <c r="H7" s="127"/>
      <c r="I7" s="127"/>
      <c r="J7" s="60"/>
    </row>
    <row r="8" spans="2:12" ht="18.75" x14ac:dyDescent="0.25">
      <c r="B8" s="128" t="s">
        <v>91</v>
      </c>
      <c r="C8" s="128"/>
      <c r="D8" s="128"/>
      <c r="E8" s="128"/>
      <c r="F8" s="128"/>
      <c r="G8" s="128"/>
      <c r="H8" s="128"/>
      <c r="I8" s="128"/>
      <c r="J8" s="60"/>
    </row>
    <row r="9" spans="2:12" ht="18.75" x14ac:dyDescent="0.3">
      <c r="B9" s="74"/>
      <c r="C9" s="74"/>
      <c r="D9" s="74"/>
      <c r="E9" s="74"/>
      <c r="F9" s="74"/>
      <c r="G9" s="74"/>
      <c r="H9" s="74"/>
      <c r="I9" s="74"/>
      <c r="J9" s="60"/>
    </row>
    <row r="10" spans="2:12" ht="18.75" x14ac:dyDescent="0.3">
      <c r="B10" s="129" t="s">
        <v>56</v>
      </c>
      <c r="C10" s="129"/>
      <c r="D10" s="129"/>
      <c r="E10" s="129"/>
      <c r="F10" s="129"/>
      <c r="G10" s="129"/>
      <c r="H10" s="129"/>
      <c r="I10" s="129"/>
      <c r="J10" s="60"/>
    </row>
    <row r="11" spans="2:12" x14ac:dyDescent="0.25">
      <c r="B11" s="60"/>
      <c r="C11" s="60"/>
      <c r="D11" s="60"/>
      <c r="E11" s="60"/>
      <c r="F11" s="60"/>
      <c r="G11" s="60"/>
      <c r="H11" s="60"/>
      <c r="I11" s="60"/>
      <c r="J11" s="60"/>
    </row>
    <row r="12" spans="2:12" ht="30.75" customHeight="1" x14ac:dyDescent="0.25">
      <c r="B12" s="130" t="s">
        <v>1</v>
      </c>
      <c r="C12" s="130" t="s">
        <v>49</v>
      </c>
      <c r="D12" s="130" t="s">
        <v>60</v>
      </c>
      <c r="E12" s="130" t="s">
        <v>60</v>
      </c>
      <c r="F12" s="130" t="s">
        <v>60</v>
      </c>
      <c r="G12" s="130" t="s">
        <v>60</v>
      </c>
      <c r="H12" s="130" t="s">
        <v>60</v>
      </c>
      <c r="I12" s="130" t="s">
        <v>60</v>
      </c>
      <c r="J12" s="61"/>
      <c r="K12" s="64"/>
      <c r="L12" s="64"/>
    </row>
    <row r="13" spans="2:12" ht="18.75" x14ac:dyDescent="0.25">
      <c r="B13" s="130" t="s">
        <v>60</v>
      </c>
      <c r="C13" s="72">
        <v>2023</v>
      </c>
      <c r="D13" s="72">
        <v>2024</v>
      </c>
      <c r="E13" s="72">
        <v>2025</v>
      </c>
      <c r="F13" s="72">
        <v>2026</v>
      </c>
      <c r="G13" s="72">
        <v>2027</v>
      </c>
      <c r="H13" s="72">
        <v>2028</v>
      </c>
      <c r="I13" s="72">
        <v>2029</v>
      </c>
      <c r="J13" s="61"/>
      <c r="K13" s="64"/>
      <c r="L13" s="64"/>
    </row>
    <row r="14" spans="2:12" ht="37.5" x14ac:dyDescent="0.25">
      <c r="B14" s="72" t="s">
        <v>50</v>
      </c>
      <c r="C14" s="73">
        <v>109.096466260827</v>
      </c>
      <c r="D14" s="73">
        <v>108.14</v>
      </c>
      <c r="E14" s="73">
        <v>107.4</v>
      </c>
      <c r="F14" s="73">
        <v>105.5</v>
      </c>
      <c r="G14" s="73">
        <v>104.1</v>
      </c>
      <c r="H14" s="73">
        <v>104.1</v>
      </c>
      <c r="I14" s="73">
        <v>104.1</v>
      </c>
      <c r="J14" s="61"/>
      <c r="K14" s="64"/>
      <c r="L14" s="64"/>
    </row>
    <row r="15" spans="2:12" ht="18.75" x14ac:dyDescent="0.3">
      <c r="B15" s="75"/>
      <c r="C15" s="76"/>
      <c r="D15" s="76"/>
      <c r="E15" s="76"/>
      <c r="F15" s="76"/>
      <c r="G15" s="76"/>
      <c r="H15" s="76"/>
      <c r="I15" s="77"/>
      <c r="J15" s="61"/>
      <c r="K15" s="64"/>
      <c r="L15" s="64"/>
    </row>
    <row r="16" spans="2:12" s="62" customFormat="1" x14ac:dyDescent="0.25">
      <c r="B16" s="63"/>
      <c r="C16" s="63"/>
      <c r="D16" s="63"/>
      <c r="E16" s="63"/>
      <c r="F16" s="63"/>
      <c r="G16" s="63"/>
      <c r="H16" s="63"/>
      <c r="I16" s="63"/>
      <c r="J16" s="63"/>
    </row>
    <row r="17" spans="2:2" s="62" customFormat="1" x14ac:dyDescent="0.25"/>
    <row r="18" spans="2:2" x14ac:dyDescent="0.25">
      <c r="B18" t="s">
        <v>60</v>
      </c>
    </row>
    <row r="19" spans="2:2" x14ac:dyDescent="0.25">
      <c r="B19" t="s">
        <v>60</v>
      </c>
    </row>
    <row r="20" spans="2:2" x14ac:dyDescent="0.25">
      <c r="B20" t="s">
        <v>60</v>
      </c>
    </row>
  </sheetData>
  <mergeCells count="6">
    <mergeCell ref="B4:I4"/>
    <mergeCell ref="B7:I7"/>
    <mergeCell ref="B8:I8"/>
    <mergeCell ref="B10:I10"/>
    <mergeCell ref="C12:I12"/>
    <mergeCell ref="B12:B13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Милютина Ольга Эдуардовна</cp:lastModifiedBy>
  <cp:lastPrinted>2022-02-04T17:27:26Z</cp:lastPrinted>
  <dcterms:created xsi:type="dcterms:W3CDTF">2018-08-07T02:20:41Z</dcterms:created>
  <dcterms:modified xsi:type="dcterms:W3CDTF">2026-08-11T06:20:08Z</dcterms:modified>
</cp:coreProperties>
</file>